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drawings/drawing2.xml" ContentType="application/vnd.openxmlformats-officedocument.drawing+xml"/>
  <Override PartName="/xl/embeddings/oleObject5.bin" ContentType="application/vnd.openxmlformats-officedocument.oleObject"/>
  <Override PartName="/xl/drawings/drawing3.xml" ContentType="application/vnd.openxmlformats-officedocument.drawing+xml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drawings/drawing4.xml" ContentType="application/vnd.openxmlformats-officedocument.drawing+xml"/>
  <Override PartName="/xl/drawings/drawing5.xml" ContentType="application/vnd.openxmlformats-officedocument.drawing+xml"/>
  <Override PartName="/xl/embeddings/oleObject8.bin" ContentType="application/vnd.openxmlformats-officedocument.oleObject"/>
  <Override PartName="/xl/comments1.xml" ContentType="application/vnd.openxmlformats-officedocument.spreadsheetml.comments+xml"/>
  <Override PartName="/xl/drawings/drawing6.xml" ContentType="application/vnd.openxmlformats-officedocument.drawing+xml"/>
  <Override PartName="/xl/embeddings/oleObject9.bin" ContentType="application/vnd.openxmlformats-officedocument.oleObject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2026\CURSOS SENA 2026\FEB\ZONA FRANCA BTA\EXCEL BASICO L_M_V\GUIAS EXC_BAS\"/>
    </mc:Choice>
  </mc:AlternateContent>
  <xr:revisionPtr revIDLastSave="0" documentId="13_ncr:1_{931F43AD-968B-4E7E-B464-73E0427FB814}" xr6:coauthVersionLast="47" xr6:coauthVersionMax="47" xr10:uidLastSave="{00000000-0000-0000-0000-000000000000}"/>
  <bookViews>
    <workbookView xWindow="-108" yWindow="-108" windowWidth="23256" windowHeight="12456" xr2:uid="{B8DB767F-DDD6-4C6C-9D6D-837B283C7A44}"/>
  </bookViews>
  <sheets>
    <sheet name="Concepto" sheetId="1" r:id="rId1"/>
    <sheet name="Ta_Estudio" sheetId="6" r:id="rId2"/>
    <sheet name="Teoria Formatos" sheetId="3" r:id="rId3"/>
    <sheet name="T1_EJ_FORMATOS" sheetId="4" r:id="rId4"/>
    <sheet name="Introd_Calc" sheetId="7" r:id="rId5"/>
    <sheet name="T2_C Basicos" sheetId="8" r:id="rId6"/>
    <sheet name="Tipos_Ref_Celdas" sheetId="9" r:id="rId7"/>
    <sheet name="T 3_Operaciones" sheetId="1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CONCEPTOS">'[1]SABADOS REVISION TALLERES'!$S$4:$S$9</definedName>
    <definedName name="COUTA_FIJA">'[2]Ejer Mod'!$B$5</definedName>
    <definedName name="descuento">'[3]Ejercicio 19'!$A$3:$B$6</definedName>
    <definedName name="F_GRALES">#REF!</definedName>
    <definedName name="inventario">'[3]Ejercicio 19'!$A$24:$D$38</definedName>
    <definedName name="Lis_Car">[4]CAR_SELEC!$C$4:$C$18</definedName>
    <definedName name="LOGROS">#REF!</definedName>
    <definedName name="NOTAS">#REF!</definedName>
    <definedName name="Poblacion">[5]Tipo_Poblacion!$A$2:$A$48</definedName>
    <definedName name="tabla">'[3]Ejercicio 18'!$A$5:$C$8</definedName>
    <definedName name="TASA">'[2]Ejer Mod'!$B$2</definedName>
    <definedName name="TIEMPO">'[2]Ejer Mod'!$B$3</definedName>
    <definedName name="TIPO_DE_DOCUMENTO">[6]Instrucciones!$A$2:$A$7</definedName>
    <definedName name="TIPO_POBLACIÓN">[6]Instrucciones!$B$2:$B$36</definedName>
    <definedName name="VALOR_SOLOCITADO">'[2]Ejer Mod'!$B$4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0" i="8" l="1"/>
  <c r="C79" i="8"/>
  <c r="C78" i="8"/>
  <c r="C49" i="8"/>
  <c r="C45" i="8"/>
  <c r="C41" i="8"/>
  <c r="D22" i="8"/>
  <c r="G20" i="7"/>
  <c r="G19" i="7"/>
  <c r="G18" i="7"/>
  <c r="G17" i="7"/>
  <c r="G16" i="7"/>
  <c r="G15" i="7"/>
  <c r="G13" i="7"/>
  <c r="G11" i="7"/>
  <c r="G10" i="7"/>
  <c r="G8" i="7"/>
  <c r="G7" i="7"/>
  <c r="G6" i="7"/>
  <c r="G5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Pc2</author>
    <author>O.S.M.</author>
  </authors>
  <commentList>
    <comment ref="D22" authorId="0" shapeId="0" xr:uid="{4BA39517-7E54-4E7F-9EEA-147F2EDFFF2A}">
      <text>
        <r>
          <rPr>
            <b/>
            <sz val="8"/>
            <color indexed="81"/>
            <rFont val="Tahoma"/>
            <family val="2"/>
          </rPr>
          <t>OSM:</t>
        </r>
        <r>
          <rPr>
            <sz val="8"/>
            <color indexed="81"/>
            <rFont val="Tahoma"/>
            <family val="2"/>
          </rPr>
          <t xml:space="preserve">
En este ejemplo hemos sumado los números ubicados en la celda B22 y C22.</t>
        </r>
      </text>
    </comment>
    <comment ref="D27" authorId="1" shapeId="0" xr:uid="{98D28A1F-74F7-4571-8E5C-AEB5FE3B6D23}">
      <text>
        <r>
          <rPr>
            <b/>
            <sz val="9"/>
            <color indexed="81"/>
            <rFont val="Tahoma"/>
            <family val="2"/>
          </rPr>
          <t>O.S.M.:</t>
        </r>
        <r>
          <rPr>
            <sz val="9"/>
            <color indexed="81"/>
            <rFont val="Tahoma"/>
            <family val="2"/>
          </rPr>
          <t xml:space="preserve">
Sume los valores de las columnas B y C y autorrellene la fórmula.</t>
        </r>
      </text>
    </comment>
    <comment ref="E27" authorId="1" shapeId="0" xr:uid="{5BE36AD0-7D89-4FD2-9C8C-60D6A4637087}">
      <text>
        <r>
          <rPr>
            <b/>
            <sz val="9"/>
            <color indexed="81"/>
            <rFont val="Tahoma"/>
            <family val="2"/>
          </rPr>
          <t>O.S.M.:</t>
        </r>
        <r>
          <rPr>
            <sz val="9"/>
            <color indexed="81"/>
            <rFont val="Tahoma"/>
            <family val="2"/>
          </rPr>
          <t xml:space="preserve">
Reste la información de C a la de B y autorrellene la fórmula.</t>
        </r>
      </text>
    </comment>
    <comment ref="F27" authorId="1" shapeId="0" xr:uid="{34F13794-E615-4862-95CF-608979F22A89}">
      <text>
        <r>
          <rPr>
            <b/>
            <sz val="9"/>
            <color indexed="81"/>
            <rFont val="Tahoma"/>
            <family val="2"/>
          </rPr>
          <t>O.S.M.:</t>
        </r>
        <r>
          <rPr>
            <sz val="9"/>
            <color indexed="81"/>
            <rFont val="Tahoma"/>
            <family val="2"/>
          </rPr>
          <t xml:space="preserve">
Multiplique los valores de las columnas B y C y autorrellene la fórmula.</t>
        </r>
      </text>
    </comment>
    <comment ref="G27" authorId="1" shapeId="0" xr:uid="{4B0B9B59-7C02-40D8-87DC-DC2EECD62121}">
      <text>
        <r>
          <rPr>
            <b/>
            <sz val="9"/>
            <color indexed="81"/>
            <rFont val="Tahoma"/>
            <family val="2"/>
          </rPr>
          <t>O.S.M.:</t>
        </r>
        <r>
          <rPr>
            <sz val="9"/>
            <color indexed="81"/>
            <rFont val="Tahoma"/>
            <family val="2"/>
          </rPr>
          <t xml:space="preserve">
Divida los valores de las columnas C entre B y autorrellene la fórmula.</t>
        </r>
      </text>
    </comment>
    <comment ref="H27" authorId="1" shapeId="0" xr:uid="{CDEF594C-4674-407B-AE6A-0F810CF2F265}">
      <text>
        <r>
          <rPr>
            <b/>
            <sz val="9"/>
            <color indexed="81"/>
            <rFont val="Tahoma"/>
            <family val="2"/>
          </rPr>
          <t>O.S.M.:</t>
        </r>
        <r>
          <rPr>
            <sz val="9"/>
            <color indexed="81"/>
            <rFont val="Tahoma"/>
            <family val="2"/>
          </rPr>
          <t xml:space="preserve">
Eleve C al cuadrado y autorrellene la fórmula.</t>
        </r>
      </text>
    </comment>
    <comment ref="I27" authorId="1" shapeId="0" xr:uid="{99CFA19C-8123-4B88-A9F1-04D038DF2440}">
      <text>
        <r>
          <rPr>
            <b/>
            <sz val="9"/>
            <color indexed="81"/>
            <rFont val="Tahoma"/>
            <family val="2"/>
          </rPr>
          <t>O.S.M.:</t>
        </r>
        <r>
          <rPr>
            <sz val="9"/>
            <color indexed="81"/>
            <rFont val="Tahoma"/>
            <family val="2"/>
          </rPr>
          <t xml:space="preserve">
Saque la ráiz cúbica de B y autorrellene la fórmula.</t>
        </r>
      </text>
    </comment>
    <comment ref="C41" authorId="0" shapeId="0" xr:uid="{43790E7C-ABB4-487B-BF3D-874B86FF14B0}">
      <text>
        <r>
          <rPr>
            <b/>
            <sz val="8"/>
            <color indexed="81"/>
            <rFont val="Tahoma"/>
            <family val="2"/>
          </rPr>
          <t>OSM:</t>
        </r>
        <r>
          <rPr>
            <sz val="8"/>
            <color indexed="81"/>
            <rFont val="Tahoma"/>
            <family val="2"/>
          </rPr>
          <t xml:space="preserve">
En esta celda hemos multiplicado el valor directamente por el porcentaje.</t>
        </r>
      </text>
    </comment>
    <comment ref="C45" authorId="0" shapeId="0" xr:uid="{76E41BDB-7274-403B-AC86-EC4E9BB069DA}">
      <text>
        <r>
          <rPr>
            <b/>
            <sz val="8"/>
            <color indexed="81"/>
            <rFont val="Tahoma"/>
            <family val="2"/>
          </rPr>
          <t>OSM:</t>
        </r>
        <r>
          <rPr>
            <sz val="8"/>
            <color indexed="81"/>
            <rFont val="Tahoma"/>
            <family val="2"/>
          </rPr>
          <t xml:space="preserve">
En esta celda hemos multiplicado el valor por 25/100</t>
        </r>
      </text>
    </comment>
    <comment ref="C49" authorId="0" shapeId="0" xr:uid="{BC4C0FA8-CE14-4C5B-A415-94209BD9E3B9}">
      <text>
        <r>
          <rPr>
            <b/>
            <sz val="8"/>
            <color indexed="81"/>
            <rFont val="Tahoma"/>
            <family val="2"/>
          </rPr>
          <t>OSM:</t>
        </r>
        <r>
          <rPr>
            <sz val="8"/>
            <color indexed="81"/>
            <rFont val="Tahoma"/>
            <family val="2"/>
          </rPr>
          <t xml:space="preserve">
En esta celda hemos multiplicado el valor por 0,25</t>
        </r>
      </text>
    </comment>
    <comment ref="C54" authorId="0" shapeId="0" xr:uid="{4CFF5A10-AFFF-4D80-903D-A1338DB9C809}">
      <text>
        <r>
          <rPr>
            <b/>
            <sz val="8"/>
            <color indexed="81"/>
            <rFont val="Tahoma"/>
            <family val="2"/>
          </rPr>
          <t>OSM:</t>
        </r>
        <r>
          <rPr>
            <sz val="8"/>
            <color indexed="81"/>
            <rFont val="Tahoma"/>
            <family val="2"/>
          </rPr>
          <t xml:space="preserve">
En esta columna aplique el 16% del valor (Con la forma 1)</t>
        </r>
      </text>
    </comment>
    <comment ref="D54" authorId="0" shapeId="0" xr:uid="{A3BB1556-6F5F-4302-8DE4-9D5386356E5A}">
      <text>
        <r>
          <rPr>
            <b/>
            <sz val="8"/>
            <color indexed="81"/>
            <rFont val="Tahoma"/>
            <family val="2"/>
          </rPr>
          <t>OSM:</t>
        </r>
        <r>
          <rPr>
            <sz val="8"/>
            <color indexed="81"/>
            <rFont val="Tahoma"/>
            <family val="2"/>
          </rPr>
          <t xml:space="preserve">
En esta columna aplica el 27% del valor (Con la forma 2)</t>
        </r>
      </text>
    </comment>
    <comment ref="E54" authorId="0" shapeId="0" xr:uid="{93F04B34-FA58-4D5D-9036-3BC9BAE36CD4}">
      <text>
        <r>
          <rPr>
            <b/>
            <sz val="8"/>
            <color indexed="81"/>
            <rFont val="Tahoma"/>
            <family val="2"/>
          </rPr>
          <t>OSM:</t>
        </r>
        <r>
          <rPr>
            <sz val="8"/>
            <color indexed="81"/>
            <rFont val="Tahoma"/>
            <family val="2"/>
          </rPr>
          <t xml:space="preserve">
En esta columna aplique el 78% del valor (Con la forma 3)</t>
        </r>
      </text>
    </comment>
    <comment ref="C72" authorId="0" shapeId="0" xr:uid="{491AE32B-B618-4BF4-AFCA-0C60089B88A8}">
      <text>
        <r>
          <rPr>
            <b/>
            <sz val="8"/>
            <color indexed="81"/>
            <rFont val="Tahoma"/>
            <family val="2"/>
          </rPr>
          <t>OSM:</t>
        </r>
        <r>
          <rPr>
            <sz val="8"/>
            <color indexed="81"/>
            <rFont val="Tahoma"/>
            <family val="2"/>
          </rPr>
          <t xml:space="preserve">
Cuando en una fórmula se tienen operadores del mismo nivel de jerarquía, se resolverán de acuerdo a su aparición de izquierda a derecha. </t>
        </r>
      </text>
    </comment>
    <comment ref="G94" authorId="1" shapeId="0" xr:uid="{0B6F3EAC-E693-435D-8857-3AE9F8D0BCE4}">
      <text>
        <r>
          <rPr>
            <b/>
            <sz val="9"/>
            <color indexed="81"/>
            <rFont val="Tahoma"/>
            <family val="2"/>
          </rPr>
          <t>O.S.M.:</t>
        </r>
        <r>
          <rPr>
            <sz val="9"/>
            <color indexed="81"/>
            <rFont val="Tahoma"/>
            <family val="2"/>
          </rPr>
          <t xml:space="preserve">
Sume las ventas y aplíqueles el 10.5%, luego autorrellene la fórmula</t>
        </r>
      </text>
    </comment>
  </commentList>
</comments>
</file>

<file path=xl/sharedStrings.xml><?xml version="1.0" encoding="utf-8"?>
<sst xmlns="http://schemas.openxmlformats.org/spreadsheetml/2006/main" count="274" uniqueCount="225">
  <si>
    <t>Tema:</t>
  </si>
  <si>
    <t>Formato de Celdas</t>
  </si>
  <si>
    <t>Ejercicio 1</t>
  </si>
  <si>
    <t>General</t>
  </si>
  <si>
    <t>Número con separador de miles</t>
  </si>
  <si>
    <t>Número con signo moneda</t>
  </si>
  <si>
    <t>Porcentaje</t>
  </si>
  <si>
    <t>Texto</t>
  </si>
  <si>
    <t>Fecha</t>
  </si>
  <si>
    <t>Hora</t>
  </si>
  <si>
    <t>Valor ==&gt;&gt;</t>
  </si>
  <si>
    <t>Ejercicio 2</t>
  </si>
  <si>
    <t>Texto ==&gt;&gt;</t>
  </si>
  <si>
    <t>SENA</t>
  </si>
  <si>
    <t>Ejercicio 3</t>
  </si>
  <si>
    <t>Curso de Excel Básico</t>
  </si>
  <si>
    <t>Ejercicio 4</t>
  </si>
  <si>
    <r>
      <rPr>
        <u/>
        <sz val="11"/>
        <color indexed="8"/>
        <rFont val="Arial"/>
        <family val="2"/>
      </rPr>
      <t xml:space="preserve">Centra </t>
    </r>
    <r>
      <rPr>
        <b/>
        <u/>
        <sz val="11"/>
        <color indexed="8"/>
        <rFont val="Arial"/>
        <family val="2"/>
      </rPr>
      <t>horizontalmente y verticalmente</t>
    </r>
    <r>
      <rPr>
        <sz val="11"/>
        <color indexed="8"/>
        <rFont val="Arial"/>
        <family val="2"/>
      </rPr>
      <t xml:space="preserve"> el siguiente texto</t>
    </r>
  </si>
  <si>
    <t>La practica hace el maestro</t>
  </si>
  <si>
    <t>Ejercicio 5</t>
  </si>
  <si>
    <t>Inclina 30 Grados el siguiente texto</t>
  </si>
  <si>
    <t>Microsoft Excel</t>
  </si>
  <si>
    <r>
      <t xml:space="preserve">En el Icono Orientación del Menú Inicio Aplique </t>
    </r>
    <r>
      <rPr>
        <b/>
        <u/>
        <sz val="11"/>
        <color indexed="8"/>
        <rFont val="Arial"/>
        <family val="2"/>
      </rPr>
      <t>Texto Vertical</t>
    </r>
    <r>
      <rPr>
        <sz val="11"/>
        <color indexed="8"/>
        <rFont val="Arial"/>
        <family val="2"/>
      </rPr>
      <t xml:space="preserve"> al siguiente texto</t>
    </r>
  </si>
  <si>
    <t>Código</t>
  </si>
  <si>
    <r>
      <t xml:space="preserve">En el Icono Orientacion del Menú Inicio Aplique </t>
    </r>
    <r>
      <rPr>
        <b/>
        <u/>
        <sz val="11"/>
        <color indexed="8"/>
        <rFont val="Arial"/>
        <family val="2"/>
      </rPr>
      <t>Girar Texto hacia abajo</t>
    </r>
    <r>
      <rPr>
        <sz val="11"/>
        <color indexed="8"/>
        <rFont val="Arial"/>
        <family val="2"/>
      </rPr>
      <t xml:space="preserve"> al siguiente texto</t>
    </r>
  </si>
  <si>
    <t>RH</t>
  </si>
  <si>
    <t>Formato a 
Aplicar ==&gt;&gt;</t>
  </si>
  <si>
    <t>Contabilidad de Costos</t>
  </si>
  <si>
    <t>Contabilidad de Cantidad</t>
  </si>
  <si>
    <t>Número con 2 decimales</t>
  </si>
  <si>
    <t>COMPONENTES DE LA VENTANA DE EXCEL</t>
  </si>
  <si>
    <t>BARRA DE TITULOS:</t>
  </si>
  <si>
    <t>BARRA DE ACCESO RAPIDO:</t>
  </si>
  <si>
    <t>BARRA DE MENUS:</t>
  </si>
  <si>
    <t>BANDA O CINTA DE OPCIONES:</t>
  </si>
  <si>
    <t>BARRA DE FORMULAS:</t>
  </si>
  <si>
    <t>BARRA DE LETRAS:</t>
  </si>
  <si>
    <t>BARRA DE NUMEROS:</t>
  </si>
  <si>
    <t>BARRA DE ETIQUETAS:</t>
  </si>
  <si>
    <t>BARRA DE DESPLAZAMIENTO HORIZONTAL:</t>
  </si>
  <si>
    <t>BARRA DE ESTADO:</t>
  </si>
  <si>
    <t>AREA DE TRABAJO:</t>
  </si>
  <si>
    <r>
      <t xml:space="preserve">Aplica el </t>
    </r>
    <r>
      <rPr>
        <b/>
        <sz val="14"/>
        <color indexed="30"/>
        <rFont val="Arial"/>
        <family val="2"/>
      </rPr>
      <t>formato</t>
    </r>
    <r>
      <rPr>
        <sz val="14"/>
        <color indexed="8"/>
        <rFont val="Arial"/>
        <family val="2"/>
      </rPr>
      <t xml:space="preserve"> </t>
    </r>
    <r>
      <rPr>
        <sz val="11"/>
        <color indexed="8"/>
        <rFont val="Arial"/>
        <family val="2"/>
      </rPr>
      <t xml:space="preserve">que corresponda con base en el siguiente cuadro, ten presente que para todos los formatos el </t>
    </r>
    <r>
      <rPr>
        <u/>
        <sz val="14"/>
        <color indexed="30"/>
        <rFont val="Arial"/>
        <family val="2"/>
      </rPr>
      <t>número a utilizar es 1050</t>
    </r>
    <r>
      <rPr>
        <sz val="11"/>
        <color indexed="8"/>
        <rFont val="Arial"/>
        <family val="2"/>
      </rPr>
      <t xml:space="preserve"> y el formato a aplicar es el que se específica en cada </t>
    </r>
    <r>
      <rPr>
        <b/>
        <sz val="14"/>
        <color indexed="8"/>
        <rFont val="Arial"/>
        <family val="2"/>
      </rPr>
      <t>columna del cuadro:</t>
    </r>
  </si>
  <si>
    <r>
      <t xml:space="preserve">Aplica el siguiente formato al siguiente texto: </t>
    </r>
    <r>
      <rPr>
        <b/>
        <sz val="11"/>
        <color indexed="8"/>
        <rFont val="Arial"/>
        <family val="2"/>
      </rPr>
      <t>Tipo de fuente (Letra): Verdana, Tamaño 17, color de relleno rojo, color de fuente blanco, Alineado a la derecha</t>
    </r>
  </si>
  <si>
    <r>
      <rPr>
        <b/>
        <sz val="11"/>
        <color indexed="8"/>
        <rFont val="Arial"/>
        <family val="2"/>
      </rPr>
      <t>Combina</t>
    </r>
    <r>
      <rPr>
        <sz val="11"/>
        <color indexed="8"/>
        <rFont val="Arial"/>
        <family val="2"/>
      </rPr>
      <t xml:space="preserve"> el siguiente texto en las siguientes 6 celdas</t>
    </r>
  </si>
  <si>
    <t>Operadores Aritmeticos
o Matemáticos</t>
  </si>
  <si>
    <t>PROCESO GENERAL</t>
  </si>
  <si>
    <t>Ejemplo 
Aplicativo</t>
  </si>
  <si>
    <t>Resultado</t>
  </si>
  <si>
    <t>Explicación de lo obtenido</t>
  </si>
  <si>
    <t>+</t>
  </si>
  <si>
    <t>Suma</t>
  </si>
  <si>
    <t>=</t>
  </si>
  <si>
    <t>=Valor1+Valor2+Valor3+…+Valorn</t>
  </si>
  <si>
    <t>=2+5+7+10</t>
  </si>
  <si>
    <t>Hace la suma de 2 mas 5 mas 7 mas 10</t>
  </si>
  <si>
    <t>-</t>
  </si>
  <si>
    <t>Resta</t>
  </si>
  <si>
    <t>=Valor1-Valor2-Valor3-…-Valorn</t>
  </si>
  <si>
    <t>=20-5-4</t>
  </si>
  <si>
    <t>Hace la Resta de 20 menos 5 menos 4</t>
  </si>
  <si>
    <t>*</t>
  </si>
  <si>
    <t>Producto</t>
  </si>
  <si>
    <t>=Valor1*Valor2*Valor3*…*Valorn</t>
  </si>
  <si>
    <t>=3*2*5</t>
  </si>
  <si>
    <t>Hace el Producto de 3 por 2 por 5</t>
  </si>
  <si>
    <t>/</t>
  </si>
  <si>
    <t>División</t>
  </si>
  <si>
    <t>=Valor1/Valor2</t>
  </si>
  <si>
    <t>=20/5</t>
  </si>
  <si>
    <t>Hace la División de 20 entre 5</t>
  </si>
  <si>
    <t>^</t>
  </si>
  <si>
    <t>Se utiliza para:</t>
  </si>
  <si>
    <t>- Potencia</t>
  </si>
  <si>
    <t>=Número^Potencia</t>
  </si>
  <si>
    <t>=4^2</t>
  </si>
  <si>
    <t>Coge 4 elevado al cuandrado</t>
  </si>
  <si>
    <t>- Raices</t>
  </si>
  <si>
    <t>=Valor^(1/Raíz)</t>
  </si>
  <si>
    <t>=8^(1/3)</t>
  </si>
  <si>
    <t>Obtiene la Raíz Cúbica de 8</t>
  </si>
  <si>
    <t>Operador de Unión</t>
  </si>
  <si>
    <t>&amp;</t>
  </si>
  <si>
    <t>Se utiliza para:
Unir información que esta en distintas celdas en una sóla.</t>
  </si>
  <si>
    <t>=Dato1&amp;Dato2&amp;Dato3…</t>
  </si>
  <si>
    <t>=23&amp;"m"</t>
  </si>
  <si>
    <t>Une 23 con la letra m</t>
  </si>
  <si>
    <t>Operadores Lógicos o de Comparación</t>
  </si>
  <si>
    <t>&gt;</t>
  </si>
  <si>
    <r>
      <t xml:space="preserve">Se utilizan para </t>
    </r>
    <r>
      <rPr>
        <b/>
        <sz val="15"/>
        <color indexed="60"/>
        <rFont val="Arial"/>
        <family val="2"/>
      </rPr>
      <t>comparar</t>
    </r>
    <r>
      <rPr>
        <sz val="15"/>
        <color indexed="8"/>
        <rFont val="Arial"/>
        <family val="2"/>
      </rPr>
      <t xml:space="preserve"> reglas o valores. Su repuesta son</t>
    </r>
    <r>
      <rPr>
        <b/>
        <sz val="15"/>
        <color indexed="8"/>
        <rFont val="Arial"/>
        <family val="2"/>
      </rPr>
      <t xml:space="preserve"> valores lógicos</t>
    </r>
    <r>
      <rPr>
        <sz val="15"/>
        <color indexed="8"/>
        <rFont val="Arial"/>
        <family val="2"/>
      </rPr>
      <t xml:space="preserve">, cuando se cumple </t>
    </r>
    <r>
      <rPr>
        <b/>
        <sz val="15"/>
        <color indexed="8"/>
        <rFont val="Arial"/>
        <family val="2"/>
      </rPr>
      <t>Verdadero</t>
    </r>
    <r>
      <rPr>
        <sz val="15"/>
        <color indexed="8"/>
        <rFont val="Arial"/>
        <family val="2"/>
      </rPr>
      <t xml:space="preserve"> en caso contrario</t>
    </r>
    <r>
      <rPr>
        <b/>
        <sz val="15"/>
        <color indexed="8"/>
        <rFont val="Arial"/>
        <family val="2"/>
      </rPr>
      <t xml:space="preserve"> Falso</t>
    </r>
    <r>
      <rPr>
        <sz val="15"/>
        <color indexed="8"/>
        <rFont val="Arial"/>
        <family val="2"/>
      </rPr>
      <t>.</t>
    </r>
  </si>
  <si>
    <t>=Valor1&gt;Valor2</t>
  </si>
  <si>
    <t>=50&gt;57</t>
  </si>
  <si>
    <t>Verifica que 50 sea mayor que 57</t>
  </si>
  <si>
    <t>&lt;</t>
  </si>
  <si>
    <t>=Valor1&lt;Valor2</t>
  </si>
  <si>
    <t>=50&lt;57</t>
  </si>
  <si>
    <t>Verifica que 50 sea menor que 57</t>
  </si>
  <si>
    <t>&gt;=</t>
  </si>
  <si>
    <t>=Valor1&gt;=Valor2</t>
  </si>
  <si>
    <t>=67&gt;=57</t>
  </si>
  <si>
    <t>Compara que 67 sea mayor o igual a 57</t>
  </si>
  <si>
    <t>&lt;=</t>
  </si>
  <si>
    <t>=Valor1&lt;=Valor2</t>
  </si>
  <si>
    <t>=67&lt;=67</t>
  </si>
  <si>
    <t>Compara que 67 sea menor o igual a 67</t>
  </si>
  <si>
    <t>=Valor1=Valor2</t>
  </si>
  <si>
    <t>=67=67</t>
  </si>
  <si>
    <t>Compara que 67 sea igual a 67</t>
  </si>
  <si>
    <t>&lt;&gt;</t>
  </si>
  <si>
    <t>=Valor1&lt;&gt;Valor2</t>
  </si>
  <si>
    <t>=67&lt;&gt;67</t>
  </si>
  <si>
    <t>Compara que 67 sea distinto de 67</t>
  </si>
  <si>
    <t>Fórmulas Básicas</t>
  </si>
  <si>
    <t>Las fórmulas son operaciones en las que se analizan variables y se obtiene un resultado, siempre que vamos a iniciar una Fórmula utilizamos el operador igual (=) de esta manera el programa interpreta que lo que escribiremos es una fórmula o función.</t>
  </si>
  <si>
    <t>Operadores</t>
  </si>
  <si>
    <t>Matemáticos</t>
  </si>
  <si>
    <t>Lógicos</t>
  </si>
  <si>
    <t>Especiales</t>
  </si>
  <si>
    <t>Menor</t>
  </si>
  <si>
    <t>( )</t>
  </si>
  <si>
    <t>Grupos</t>
  </si>
  <si>
    <t>Mayor</t>
  </si>
  <si>
    <t>:</t>
  </si>
  <si>
    <t>Rangos</t>
  </si>
  <si>
    <t>Multiplicación</t>
  </si>
  <si>
    <t>Igual</t>
  </si>
  <si>
    <t>Separador</t>
  </si>
  <si>
    <t>Menor o igual</t>
  </si>
  <si>
    <t>" "</t>
  </si>
  <si>
    <t>Potencia/Raiz</t>
  </si>
  <si>
    <t>Mayor o igual</t>
  </si>
  <si>
    <t>$</t>
  </si>
  <si>
    <t>Referencia</t>
  </si>
  <si>
    <t>Diferente</t>
  </si>
  <si>
    <t>Unir Datos</t>
  </si>
  <si>
    <t>Ejemplo 1:</t>
  </si>
  <si>
    <t>Sume los siguientes números</t>
  </si>
  <si>
    <t>Práctica 1:</t>
  </si>
  <si>
    <t>Número 1</t>
  </si>
  <si>
    <t>Número 2</t>
  </si>
  <si>
    <t>Potencia</t>
  </si>
  <si>
    <t>Raíz Cúbica</t>
  </si>
  <si>
    <t>15.5</t>
  </si>
  <si>
    <t>1.7</t>
  </si>
  <si>
    <t>Ejemplo 2:</t>
  </si>
  <si>
    <t>Aplique 25% al siguiente número</t>
  </si>
  <si>
    <t>Cuando se requiere aplicar un porcentaje a un valor existen diferentes formas de formular y calcular este resultado.</t>
  </si>
  <si>
    <t>Forma 1</t>
  </si>
  <si>
    <t>Forma 2</t>
  </si>
  <si>
    <t>Forma 3</t>
  </si>
  <si>
    <t>Práctica 2:</t>
  </si>
  <si>
    <t>VALOR</t>
  </si>
  <si>
    <t>%</t>
  </si>
  <si>
    <t>Jerarquía de Operaciones en Excel</t>
  </si>
  <si>
    <t>Cuando se utiliza una combinación de 3 o mas operaciones una formula es importante considerar que existe un orden que Excel sigue para resolver tales operaciones.</t>
  </si>
  <si>
    <t>Existe una "Jerarquía de Operaciones", que determina cuales operaciones serán realizadas primero y cuales después.</t>
  </si>
  <si>
    <t>La siguiente lista muestra la jerarquía de operadores aritméticos utilizada para evaluar formulas.</t>
  </si>
  <si>
    <t>Nivel Jerarquía</t>
  </si>
  <si>
    <t>Operación</t>
  </si>
  <si>
    <t>1.</t>
  </si>
  <si>
    <t>Paréntesis ( )</t>
  </si>
  <si>
    <t>2.</t>
  </si>
  <si>
    <t>Potencia ^</t>
  </si>
  <si>
    <t>3.</t>
  </si>
  <si>
    <t>Multiplicación y / o División</t>
  </si>
  <si>
    <t>4.</t>
  </si>
  <si>
    <t>Suma y / o Resta</t>
  </si>
  <si>
    <t>En la tabla siguiente se presentan ejemplos sobre el orden como se resuelven las operaciones.</t>
  </si>
  <si>
    <t>Formula</t>
  </si>
  <si>
    <t>Explicación</t>
  </si>
  <si>
    <t>=6+5*4</t>
  </si>
  <si>
    <r>
      <t xml:space="preserve">Primero realiza 5*4, ya que la multiplicación antecede en Jerarquía a la suma, obteniendo 20 y finalmente 6+20 da como resultado </t>
    </r>
    <r>
      <rPr>
        <sz val="11"/>
        <color rgb="FFFF0000"/>
        <rFont val="Calibri"/>
        <family val="2"/>
        <scheme val="minor"/>
      </rPr>
      <t>26</t>
    </r>
  </si>
  <si>
    <t>=6*4/2</t>
  </si>
  <si>
    <r>
      <t xml:space="preserve">Como la multiplicación y la división son iguales en Jerarquía, se efectúan las operaciones en orden de izquierda a derecha, entonces: 6*4 es 24 y enseguida 24/2 se obtiene como resultado </t>
    </r>
    <r>
      <rPr>
        <sz val="11"/>
        <color rgb="FFFF0000"/>
        <rFont val="Calibri"/>
        <family val="2"/>
        <scheme val="minor"/>
      </rPr>
      <t>12</t>
    </r>
  </si>
  <si>
    <t>=20-5*(10-8)</t>
  </si>
  <si>
    <r>
      <t xml:space="preserve">Excel realiza primero la operación entre paréntesis 10-8 es igual a 2, enseguida realiza la multiplicación porque antecede en jerarquía a la resta, 5*2 que es igual a 10; y por ultimo se efectúa la resta 20-10 para obtener el resultado </t>
    </r>
    <r>
      <rPr>
        <sz val="11"/>
        <color rgb="FFFF0000"/>
        <rFont val="Calibri"/>
        <family val="2"/>
        <scheme val="minor"/>
      </rPr>
      <t>10</t>
    </r>
  </si>
  <si>
    <t>Práctica 3:</t>
  </si>
  <si>
    <t>Sume las siguientes compras y multiplíquelas por la cantidad, asumiendo que en ambas compras se comparon las mismas cantidades</t>
  </si>
  <si>
    <t>Comprador</t>
  </si>
  <si>
    <t>Compra 1</t>
  </si>
  <si>
    <t>Compra 2</t>
  </si>
  <si>
    <t>Cantidad</t>
  </si>
  <si>
    <t>Total</t>
  </si>
  <si>
    <t>Rosita García</t>
  </si>
  <si>
    <t>Práctica 4:</t>
  </si>
  <si>
    <t>Calcule las comisiones de los vendedores</t>
  </si>
  <si>
    <t>Ventas Mensuales en Euros</t>
  </si>
  <si>
    <t>Vendedor</t>
  </si>
  <si>
    <t>Venta 1</t>
  </si>
  <si>
    <t>Venta 2</t>
  </si>
  <si>
    <t>Venta 3</t>
  </si>
  <si>
    <t>Comisiones</t>
  </si>
  <si>
    <t>Juan López</t>
  </si>
  <si>
    <t>Inés Garrido</t>
  </si>
  <si>
    <t>Luis Pérez</t>
  </si>
  <si>
    <t>Ana Hernández</t>
  </si>
  <si>
    <t>María Ruiz</t>
  </si>
  <si>
    <t>Enrique Galindo</t>
  </si>
  <si>
    <t>Cristina Gutiérrez</t>
  </si>
  <si>
    <t>Miguel Rincón</t>
  </si>
  <si>
    <t>Alberto García</t>
  </si>
  <si>
    <t>TOTAL COMISIONES</t>
  </si>
  <si>
    <t>ACTIVIDADES DE CALCULOS BASICOS CON FORMULAS Y FUNCIONES</t>
  </si>
  <si>
    <t>SUMAS</t>
  </si>
  <si>
    <t>SUMA</t>
  </si>
  <si>
    <t>RESTAS</t>
  </si>
  <si>
    <t>DIVISIONES</t>
  </si>
  <si>
    <t>RESULTADO</t>
  </si>
  <si>
    <t>TOTAL</t>
  </si>
  <si>
    <t>OPERACIONES COMBINADAS</t>
  </si>
  <si>
    <t>(5+4+3)*3^2/54</t>
  </si>
  <si>
    <t>(2*3+5)-(8-3*2)</t>
  </si>
  <si>
    <t>(2^3)^3-512</t>
  </si>
  <si>
    <t>((6+4-3+2)-(8+6-12))/7</t>
  </si>
  <si>
    <t>RESULTADOS</t>
  </si>
  <si>
    <t>MULTIPLICACIONES</t>
  </si>
  <si>
    <t>DIVISOR</t>
  </si>
  <si>
    <t>DIVIDENDO</t>
  </si>
  <si>
    <t>COCIENTE</t>
  </si>
  <si>
    <t>MULTIPLICANDO</t>
  </si>
  <si>
    <t>MULTIPLICADOR</t>
  </si>
  <si>
    <t>NUMERO</t>
  </si>
  <si>
    <t>EXPONENTE</t>
  </si>
  <si>
    <t>40.8</t>
  </si>
  <si>
    <t>; o 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</si>
</sst>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€&quot;_-;\-* #,##0.00\ &quot;€&quot;_-;_-* &quot;-&quot;??\ &quot;€&quot;_-;_-@_-"/>
    <numFmt numFmtId="165" formatCode="0.0;[Red]0.0"/>
    <numFmt numFmtId="166" formatCode="_-[$$-240A]\ * #,##0_ ;_-[$$-240A]\ * \-#,##0\ ;_-[$$-240A]\ * &quot;-&quot;_ ;_-@_ "/>
    <numFmt numFmtId="167" formatCode="_([$€-2]\ * #,##0_);_([$€-2]\ * \(#,##0\);_([$€-2]\ * &quot;-&quot;??_);_(@_)"/>
    <numFmt numFmtId="168" formatCode="_ * #,##0.00_ ;_ * \-#,##0.00_ ;_ * &quot;-&quot;??_ ;_ @_ "/>
    <numFmt numFmtId="169" formatCode="_ * #,##0_ ;_ * \-#,##0_ ;_ * &quot;-&quot;??_ ;_ @_ "/>
  </numFmts>
  <fonts count="51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b/>
      <sz val="14"/>
      <color indexed="30"/>
      <name val="Arial"/>
      <family val="2"/>
    </font>
    <font>
      <sz val="14"/>
      <color indexed="8"/>
      <name val="Arial"/>
      <family val="2"/>
    </font>
    <font>
      <u/>
      <sz val="14"/>
      <color indexed="30"/>
      <name val="Arial"/>
      <family val="2"/>
    </font>
    <font>
      <b/>
      <sz val="14"/>
      <color indexed="8"/>
      <name val="Arial"/>
      <family val="2"/>
    </font>
    <font>
      <u/>
      <sz val="11"/>
      <color indexed="8"/>
      <name val="Arial"/>
      <family val="2"/>
    </font>
    <font>
      <b/>
      <u/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0"/>
      <name val="Arial"/>
      <family val="2"/>
    </font>
    <font>
      <b/>
      <sz val="16"/>
      <color theme="1"/>
      <name val="Arial"/>
      <family val="2"/>
    </font>
    <font>
      <b/>
      <sz val="20"/>
      <color theme="0"/>
      <name val="Arial"/>
      <family val="2"/>
    </font>
    <font>
      <b/>
      <sz val="13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0070C0"/>
      <name val="Arial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7"/>
      <color theme="1"/>
      <name val="Arial"/>
      <family val="2"/>
    </font>
    <font>
      <sz val="15"/>
      <color theme="1"/>
      <name val="Arial"/>
      <family val="2"/>
    </font>
    <font>
      <sz val="20"/>
      <color theme="1"/>
      <name val="Arial"/>
      <family val="2"/>
    </font>
    <font>
      <sz val="13"/>
      <color theme="1"/>
      <name val="Arial"/>
      <family val="2"/>
    </font>
    <font>
      <b/>
      <sz val="15"/>
      <color indexed="60"/>
      <name val="Arial"/>
      <family val="2"/>
    </font>
    <font>
      <sz val="15"/>
      <color indexed="8"/>
      <name val="Arial"/>
      <family val="2"/>
    </font>
    <font>
      <b/>
      <sz val="15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20"/>
      <color theme="0"/>
      <name val="Calibri"/>
      <family val="2"/>
    </font>
    <font>
      <sz val="14"/>
      <color theme="1"/>
      <name val="Calibri"/>
      <family val="2"/>
    </font>
    <font>
      <sz val="16"/>
      <color theme="1"/>
      <name val="Calibri"/>
      <family val="2"/>
      <scheme val="minor"/>
    </font>
    <font>
      <sz val="18"/>
      <color theme="1"/>
      <name val="Calibri"/>
      <family val="2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b/>
      <u val="double"/>
      <sz val="14"/>
      <color indexed="12"/>
      <name val="Arial"/>
      <family val="2"/>
    </font>
    <font>
      <sz val="10"/>
      <color indexed="12"/>
      <name val="Arial"/>
      <family val="2"/>
    </font>
    <font>
      <b/>
      <sz val="10"/>
      <color indexed="16"/>
      <name val="Arial"/>
      <family val="2"/>
    </font>
    <font>
      <b/>
      <sz val="12"/>
      <color indexed="10"/>
      <name val="Arial"/>
      <family val="2"/>
    </font>
    <font>
      <b/>
      <sz val="10"/>
      <color indexed="20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8"/>
      <color indexed="16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4DC9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B7DA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15151"/>
        <bgColor indexed="64"/>
      </patternFill>
    </fill>
    <fill>
      <patternFill patternType="solid">
        <fgColor rgb="FF7BEBD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3C3D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8C8DA"/>
        <bgColor indexed="64"/>
      </patternFill>
    </fill>
    <fill>
      <patternFill patternType="solid">
        <fgColor rgb="FF00FF00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rgb="FFC00000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double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41" fillId="0" borderId="0"/>
    <xf numFmtId="168" fontId="41" fillId="0" borderId="0" applyFont="0" applyFill="0" applyBorder="0" applyAlignment="0" applyProtection="0"/>
  </cellStyleXfs>
  <cellXfs count="275">
    <xf numFmtId="0" fontId="0" fillId="0" borderId="0" xfId="0"/>
    <xf numFmtId="0" fontId="11" fillId="0" borderId="0" xfId="0" applyFont="1"/>
    <xf numFmtId="0" fontId="12" fillId="0" borderId="0" xfId="0" applyFont="1"/>
    <xf numFmtId="0" fontId="3" fillId="2" borderId="1" xfId="0" applyFont="1" applyFill="1" applyBorder="1"/>
    <xf numFmtId="0" fontId="11" fillId="0" borderId="0" xfId="0" applyFont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indent="1"/>
    </xf>
    <xf numFmtId="0" fontId="11" fillId="0" borderId="1" xfId="0" applyFont="1" applyBorder="1"/>
    <xf numFmtId="0" fontId="13" fillId="5" borderId="0" xfId="0" applyFont="1" applyFill="1" applyAlignment="1">
      <alignment horizontal="center" vertical="center"/>
    </xf>
    <xf numFmtId="0" fontId="11" fillId="0" borderId="0" xfId="0" applyFont="1" applyProtection="1">
      <protection hidden="1"/>
    </xf>
    <xf numFmtId="0" fontId="11" fillId="0" borderId="0" xfId="0" applyFont="1" applyProtection="1">
      <protection locked="0"/>
    </xf>
    <xf numFmtId="0" fontId="12" fillId="8" borderId="0" xfId="0" applyFont="1" applyFill="1" applyAlignment="1" applyProtection="1">
      <alignment horizontal="center" vertical="center"/>
      <protection hidden="1"/>
    </xf>
    <xf numFmtId="0" fontId="16" fillId="8" borderId="0" xfId="0" applyFont="1" applyFill="1" applyAlignment="1" applyProtection="1">
      <alignment horizontal="left" vertical="center"/>
      <protection hidden="1"/>
    </xf>
    <xf numFmtId="0" fontId="11" fillId="8" borderId="0" xfId="0" applyFont="1" applyFill="1" applyProtection="1"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12" fillId="9" borderId="0" xfId="0" applyFont="1" applyFill="1" applyAlignment="1" applyProtection="1">
      <alignment horizontal="center" vertical="center"/>
      <protection hidden="1"/>
    </xf>
    <xf numFmtId="0" fontId="16" fillId="9" borderId="0" xfId="0" applyFont="1" applyFill="1" applyAlignment="1" applyProtection="1">
      <alignment horizontal="left" vertical="center"/>
      <protection hidden="1"/>
    </xf>
    <xf numFmtId="0" fontId="11" fillId="9" borderId="0" xfId="0" applyFont="1" applyFill="1" applyProtection="1">
      <protection hidden="1"/>
    </xf>
    <xf numFmtId="0" fontId="12" fillId="10" borderId="0" xfId="0" applyFont="1" applyFill="1" applyAlignment="1" applyProtection="1">
      <alignment horizontal="center" vertical="center"/>
      <protection hidden="1"/>
    </xf>
    <xf numFmtId="0" fontId="16" fillId="10" borderId="0" xfId="0" applyFont="1" applyFill="1" applyAlignment="1" applyProtection="1">
      <alignment horizontal="left" vertical="center"/>
      <protection hidden="1"/>
    </xf>
    <xf numFmtId="0" fontId="11" fillId="10" borderId="0" xfId="0" applyFont="1" applyFill="1" applyProtection="1">
      <protection hidden="1"/>
    </xf>
    <xf numFmtId="0" fontId="11" fillId="4" borderId="3" xfId="0" applyFont="1" applyFill="1" applyBorder="1" applyProtection="1">
      <protection hidden="1"/>
    </xf>
    <xf numFmtId="0" fontId="11" fillId="4" borderId="4" xfId="0" applyFont="1" applyFill="1" applyBorder="1" applyProtection="1">
      <protection hidden="1"/>
    </xf>
    <xf numFmtId="0" fontId="11" fillId="4" borderId="0" xfId="0" applyFont="1" applyFill="1" applyProtection="1">
      <protection hidden="1"/>
    </xf>
    <xf numFmtId="0" fontId="11" fillId="4" borderId="6" xfId="0" applyFont="1" applyFill="1" applyBorder="1" applyProtection="1">
      <protection hidden="1"/>
    </xf>
    <xf numFmtId="0" fontId="11" fillId="4" borderId="8" xfId="0" applyFont="1" applyFill="1" applyBorder="1" applyProtection="1">
      <protection hidden="1"/>
    </xf>
    <xf numFmtId="0" fontId="11" fillId="4" borderId="9" xfId="0" applyFont="1" applyFill="1" applyBorder="1" applyProtection="1">
      <protection hidden="1"/>
    </xf>
    <xf numFmtId="0" fontId="12" fillId="6" borderId="0" xfId="0" applyFont="1" applyFill="1" applyAlignment="1" applyProtection="1">
      <alignment horizontal="center" vertical="center"/>
      <protection hidden="1"/>
    </xf>
    <xf numFmtId="0" fontId="16" fillId="6" borderId="0" xfId="0" applyFont="1" applyFill="1" applyAlignment="1" applyProtection="1">
      <alignment horizontal="left" vertical="center"/>
      <protection hidden="1"/>
    </xf>
    <xf numFmtId="0" fontId="11" fillId="6" borderId="0" xfId="0" applyFont="1" applyFill="1" applyProtection="1">
      <protection hidden="1"/>
    </xf>
    <xf numFmtId="0" fontId="12" fillId="11" borderId="0" xfId="0" applyFont="1" applyFill="1" applyAlignment="1" applyProtection="1">
      <alignment horizontal="center" vertical="center"/>
      <protection hidden="1"/>
    </xf>
    <xf numFmtId="0" fontId="16" fillId="11" borderId="0" xfId="0" applyFont="1" applyFill="1" applyAlignment="1" applyProtection="1">
      <alignment horizontal="left" vertical="center"/>
      <protection hidden="1"/>
    </xf>
    <xf numFmtId="0" fontId="11" fillId="11" borderId="0" xfId="0" applyFont="1" applyFill="1" applyProtection="1">
      <protection hidden="1"/>
    </xf>
    <xf numFmtId="0" fontId="16" fillId="0" borderId="0" xfId="0" applyFont="1" applyAlignment="1" applyProtection="1">
      <alignment horizontal="left" indent="1"/>
      <protection hidden="1"/>
    </xf>
    <xf numFmtId="0" fontId="12" fillId="12" borderId="0" xfId="0" applyFont="1" applyFill="1" applyAlignment="1" applyProtection="1">
      <alignment horizontal="center" vertical="center"/>
      <protection hidden="1"/>
    </xf>
    <xf numFmtId="0" fontId="16" fillId="12" borderId="0" xfId="0" applyFont="1" applyFill="1" applyAlignment="1" applyProtection="1">
      <alignment horizontal="left" vertical="center"/>
      <protection hidden="1"/>
    </xf>
    <xf numFmtId="0" fontId="11" fillId="12" borderId="0" xfId="0" applyFont="1" applyFill="1" applyProtection="1">
      <protection hidden="1"/>
    </xf>
    <xf numFmtId="0" fontId="16" fillId="12" borderId="0" xfId="0" applyFont="1" applyFill="1" applyAlignment="1" applyProtection="1">
      <alignment horizontal="left" vertical="center" wrapText="1"/>
      <protection hidden="1"/>
    </xf>
    <xf numFmtId="0" fontId="16" fillId="0" borderId="0" xfId="0" applyFont="1" applyAlignment="1" applyProtection="1">
      <alignment horizontal="left" wrapText="1" indent="1"/>
      <protection hidden="1"/>
    </xf>
    <xf numFmtId="0" fontId="12" fillId="13" borderId="0" xfId="0" applyFont="1" applyFill="1" applyAlignment="1" applyProtection="1">
      <alignment horizontal="center" vertical="center"/>
      <protection hidden="1"/>
    </xf>
    <xf numFmtId="0" fontId="16" fillId="13" borderId="0" xfId="0" applyFont="1" applyFill="1" applyAlignment="1" applyProtection="1">
      <alignment horizontal="left" vertical="center"/>
      <protection hidden="1"/>
    </xf>
    <xf numFmtId="0" fontId="11" fillId="13" borderId="0" xfId="0" applyFont="1" applyFill="1" applyProtection="1">
      <protection hidden="1"/>
    </xf>
    <xf numFmtId="0" fontId="12" fillId="14" borderId="0" xfId="0" applyFont="1" applyFill="1" applyAlignment="1" applyProtection="1">
      <alignment horizontal="center" vertical="center"/>
      <protection hidden="1"/>
    </xf>
    <xf numFmtId="0" fontId="16" fillId="14" borderId="0" xfId="0" applyFont="1" applyFill="1" applyAlignment="1" applyProtection="1">
      <alignment horizontal="left" vertical="center"/>
      <protection hidden="1"/>
    </xf>
    <xf numFmtId="0" fontId="11" fillId="14" borderId="0" xfId="0" applyFont="1" applyFill="1" applyProtection="1">
      <protection hidden="1"/>
    </xf>
    <xf numFmtId="0" fontId="1" fillId="0" borderId="0" xfId="0" applyFont="1"/>
    <xf numFmtId="0" fontId="18" fillId="0" borderId="0" xfId="0" applyFont="1" applyAlignment="1">
      <alignment horizontal="right" vertical="center" wrapText="1" indent="1"/>
    </xf>
    <xf numFmtId="0" fontId="18" fillId="0" borderId="0" xfId="0" applyFont="1" applyAlignment="1">
      <alignment horizontal="right" vertical="center" indent="1"/>
    </xf>
    <xf numFmtId="0" fontId="22" fillId="0" borderId="0" xfId="0" applyFont="1"/>
    <xf numFmtId="0" fontId="11" fillId="0" borderId="12" xfId="0" applyFont="1" applyBorder="1"/>
    <xf numFmtId="0" fontId="14" fillId="6" borderId="12" xfId="0" applyFont="1" applyFill="1" applyBorder="1" applyAlignment="1">
      <alignment horizontal="center" vertical="center"/>
    </xf>
    <xf numFmtId="0" fontId="14" fillId="6" borderId="12" xfId="0" applyFont="1" applyFill="1" applyBorder="1" applyAlignment="1">
      <alignment horizontal="center" vertical="center" wrapText="1"/>
    </xf>
    <xf numFmtId="0" fontId="14" fillId="6" borderId="12" xfId="0" applyFont="1" applyFill="1" applyBorder="1" applyAlignment="1">
      <alignment horizontal="center" vertical="center" textRotation="90" shrinkToFit="1"/>
    </xf>
    <xf numFmtId="0" fontId="14" fillId="6" borderId="13" xfId="0" applyFont="1" applyFill="1" applyBorder="1" applyAlignment="1">
      <alignment horizontal="center" vertical="center"/>
    </xf>
    <xf numFmtId="0" fontId="23" fillId="16" borderId="14" xfId="0" applyFont="1" applyFill="1" applyBorder="1" applyAlignment="1">
      <alignment horizontal="center" vertical="center"/>
    </xf>
    <xf numFmtId="0" fontId="24" fillId="0" borderId="15" xfId="0" applyFont="1" applyBorder="1" applyAlignment="1">
      <alignment horizontal="left" vertical="center" indent="1"/>
    </xf>
    <xf numFmtId="49" fontId="22" fillId="4" borderId="15" xfId="0" applyNumberFormat="1" applyFont="1" applyFill="1" applyBorder="1" applyAlignment="1">
      <alignment horizontal="left" indent="1"/>
    </xf>
    <xf numFmtId="0" fontId="22" fillId="16" borderId="15" xfId="0" applyFont="1" applyFill="1" applyBorder="1" applyAlignment="1">
      <alignment horizontal="center"/>
    </xf>
    <xf numFmtId="0" fontId="23" fillId="16" borderId="18" xfId="0" applyFont="1" applyFill="1" applyBorder="1" applyAlignment="1">
      <alignment horizontal="center" vertical="center"/>
    </xf>
    <xf numFmtId="0" fontId="24" fillId="0" borderId="19" xfId="0" applyFont="1" applyBorder="1" applyAlignment="1">
      <alignment horizontal="left" vertical="center" indent="1"/>
    </xf>
    <xf numFmtId="49" fontId="22" fillId="4" borderId="19" xfId="0" applyNumberFormat="1" applyFont="1" applyFill="1" applyBorder="1" applyAlignment="1">
      <alignment horizontal="left" indent="1"/>
    </xf>
    <xf numFmtId="0" fontId="22" fillId="16" borderId="19" xfId="0" applyFont="1" applyFill="1" applyBorder="1" applyAlignment="1">
      <alignment horizontal="center"/>
    </xf>
    <xf numFmtId="0" fontId="23" fillId="16" borderId="18" xfId="0" quotePrefix="1" applyFont="1" applyFill="1" applyBorder="1" applyAlignment="1">
      <alignment horizontal="center" vertical="center"/>
    </xf>
    <xf numFmtId="49" fontId="24" fillId="0" borderId="19" xfId="0" applyNumberFormat="1" applyFont="1" applyBorder="1" applyAlignment="1">
      <alignment horizontal="left" vertical="center" wrapText="1" indent="1"/>
    </xf>
    <xf numFmtId="49" fontId="24" fillId="0" borderId="19" xfId="0" applyNumberFormat="1" applyFont="1" applyBorder="1" applyAlignment="1">
      <alignment horizontal="left" wrapText="1" indent="1"/>
    </xf>
    <xf numFmtId="0" fontId="11" fillId="0" borderId="0" xfId="0" applyFont="1" applyAlignment="1">
      <alignment vertical="top" wrapText="1"/>
    </xf>
    <xf numFmtId="49" fontId="24" fillId="0" borderId="19" xfId="0" applyNumberFormat="1" applyFont="1" applyBorder="1" applyAlignment="1">
      <alignment horizontal="left" indent="1"/>
    </xf>
    <xf numFmtId="49" fontId="22" fillId="0" borderId="25" xfId="0" applyNumberFormat="1" applyFont="1" applyBorder="1" applyAlignment="1">
      <alignment horizontal="left" indent="1"/>
    </xf>
    <xf numFmtId="0" fontId="22" fillId="0" borderId="25" xfId="0" applyFont="1" applyBorder="1" applyAlignment="1">
      <alignment horizontal="center"/>
    </xf>
    <xf numFmtId="0" fontId="23" fillId="20" borderId="27" xfId="0" quotePrefix="1" applyFont="1" applyFill="1" applyBorder="1" applyAlignment="1">
      <alignment horizontal="center" vertical="center"/>
    </xf>
    <xf numFmtId="0" fontId="24" fillId="0" borderId="28" xfId="0" applyFont="1" applyBorder="1" applyAlignment="1">
      <alignment horizontal="left" vertical="center" wrapText="1" indent="1"/>
    </xf>
    <xf numFmtId="49" fontId="22" fillId="4" borderId="28" xfId="0" applyNumberFormat="1" applyFont="1" applyFill="1" applyBorder="1" applyAlignment="1">
      <alignment horizontal="left" vertical="center" indent="1"/>
    </xf>
    <xf numFmtId="0" fontId="22" fillId="16" borderId="28" xfId="0" applyFont="1" applyFill="1" applyBorder="1" applyAlignment="1">
      <alignment horizontal="center" vertical="center"/>
    </xf>
    <xf numFmtId="49" fontId="22" fillId="0" borderId="28" xfId="0" applyNumberFormat="1" applyFont="1" applyBorder="1" applyAlignment="1">
      <alignment horizontal="left" vertical="center" indent="1"/>
    </xf>
    <xf numFmtId="0" fontId="22" fillId="0" borderId="28" xfId="0" applyFont="1" applyBorder="1" applyAlignment="1">
      <alignment horizontal="center" vertical="center"/>
    </xf>
    <xf numFmtId="0" fontId="23" fillId="22" borderId="27" xfId="0" quotePrefix="1" applyFont="1" applyFill="1" applyBorder="1" applyAlignment="1">
      <alignment horizontal="center" vertical="center"/>
    </xf>
    <xf numFmtId="0" fontId="32" fillId="0" borderId="0" xfId="0" applyFont="1"/>
    <xf numFmtId="0" fontId="0" fillId="0" borderId="37" xfId="0" applyBorder="1"/>
    <xf numFmtId="0" fontId="0" fillId="0" borderId="39" xfId="0" applyBorder="1"/>
    <xf numFmtId="0" fontId="0" fillId="0" borderId="41" xfId="0" applyBorder="1"/>
    <xf numFmtId="0" fontId="0" fillId="0" borderId="43" xfId="0" applyBorder="1"/>
    <xf numFmtId="0" fontId="0" fillId="0" borderId="0" xfId="0" applyAlignment="1">
      <alignment vertical="top" wrapText="1"/>
    </xf>
    <xf numFmtId="0" fontId="0" fillId="0" borderId="43" xfId="0" applyBorder="1" applyAlignment="1">
      <alignment vertical="top" wrapText="1"/>
    </xf>
    <xf numFmtId="0" fontId="0" fillId="0" borderId="0" xfId="0" applyAlignment="1">
      <alignment horizontal="center" vertical="top" wrapText="1"/>
    </xf>
    <xf numFmtId="0" fontId="30" fillId="0" borderId="0" xfId="3"/>
    <xf numFmtId="0" fontId="0" fillId="0" borderId="1" xfId="0" applyBorder="1" applyAlignment="1">
      <alignment horizontal="center" vertical="top" wrapText="1"/>
    </xf>
    <xf numFmtId="0" fontId="21" fillId="26" borderId="1" xfId="0" applyFont="1" applyFill="1" applyBorder="1" applyAlignment="1">
      <alignment horizontal="center" vertical="top" wrapText="1"/>
    </xf>
    <xf numFmtId="0" fontId="21" fillId="27" borderId="44" xfId="0" applyFont="1" applyFill="1" applyBorder="1" applyAlignment="1">
      <alignment horizontal="center"/>
    </xf>
    <xf numFmtId="0" fontId="21" fillId="27" borderId="45" xfId="0" applyFont="1" applyFill="1" applyBorder="1" applyAlignment="1">
      <alignment horizontal="center"/>
    </xf>
    <xf numFmtId="0" fontId="21" fillId="10" borderId="45" xfId="0" applyFont="1" applyFill="1" applyBorder="1" applyAlignment="1">
      <alignment horizontal="center"/>
    </xf>
    <xf numFmtId="0" fontId="21" fillId="10" borderId="46" xfId="0" applyFont="1" applyFill="1" applyBorder="1" applyAlignment="1">
      <alignment horizontal="center"/>
    </xf>
    <xf numFmtId="165" fontId="0" fillId="0" borderId="47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48" xfId="0" applyBorder="1"/>
    <xf numFmtId="165" fontId="0" fillId="0" borderId="49" xfId="0" applyNumberFormat="1" applyBorder="1" applyAlignment="1">
      <alignment horizontal="center"/>
    </xf>
    <xf numFmtId="165" fontId="0" fillId="0" borderId="50" xfId="0" applyNumberFormat="1" applyBorder="1" applyAlignment="1">
      <alignment horizontal="center"/>
    </xf>
    <xf numFmtId="0" fontId="0" fillId="0" borderId="50" xfId="0" applyBorder="1"/>
    <xf numFmtId="0" fontId="0" fillId="0" borderId="51" xfId="0" applyBorder="1"/>
    <xf numFmtId="0" fontId="21" fillId="0" borderId="44" xfId="0" applyFont="1" applyBorder="1" applyAlignment="1">
      <alignment horizontal="center"/>
    </xf>
    <xf numFmtId="166" fontId="0" fillId="0" borderId="49" xfId="0" applyNumberFormat="1" applyBorder="1" applyAlignment="1">
      <alignment horizontal="center"/>
    </xf>
    <xf numFmtId="166" fontId="21" fillId="26" borderId="51" xfId="0" applyNumberFormat="1" applyFont="1" applyFill="1" applyBorder="1" applyAlignment="1">
      <alignment horizontal="center"/>
    </xf>
    <xf numFmtId="0" fontId="19" fillId="28" borderId="52" xfId="0" applyFont="1" applyFill="1" applyBorder="1" applyAlignment="1">
      <alignment horizontal="center"/>
    </xf>
    <xf numFmtId="0" fontId="21" fillId="14" borderId="53" xfId="0" applyFont="1" applyFill="1" applyBorder="1" applyAlignment="1">
      <alignment horizontal="center"/>
    </xf>
    <xf numFmtId="0" fontId="21" fillId="14" borderId="54" xfId="0" applyFont="1" applyFill="1" applyBorder="1" applyAlignment="1">
      <alignment horizontal="center"/>
    </xf>
    <xf numFmtId="0" fontId="0" fillId="29" borderId="55" xfId="0" applyFill="1" applyBorder="1" applyAlignment="1">
      <alignment horizontal="center"/>
    </xf>
    <xf numFmtId="0" fontId="0" fillId="0" borderId="56" xfId="0" applyBorder="1"/>
    <xf numFmtId="0" fontId="0" fillId="0" borderId="57" xfId="0" applyBorder="1"/>
    <xf numFmtId="0" fontId="0" fillId="29" borderId="47" xfId="0" applyFill="1" applyBorder="1" applyAlignment="1">
      <alignment horizontal="center"/>
    </xf>
    <xf numFmtId="0" fontId="0" fillId="29" borderId="49" xfId="0" applyFill="1" applyBorder="1" applyAlignment="1">
      <alignment horizontal="center"/>
    </xf>
    <xf numFmtId="0" fontId="0" fillId="0" borderId="0" xfId="0" applyAlignment="1">
      <alignment horizontal="left" wrapText="1"/>
    </xf>
    <xf numFmtId="0" fontId="35" fillId="6" borderId="44" xfId="0" applyFont="1" applyFill="1" applyBorder="1" applyAlignment="1">
      <alignment horizontal="center" vertical="center" wrapText="1"/>
    </xf>
    <xf numFmtId="0" fontId="0" fillId="0" borderId="47" xfId="0" applyBorder="1" applyAlignment="1">
      <alignment horizontal="center" wrapText="1"/>
    </xf>
    <xf numFmtId="0" fontId="0" fillId="0" borderId="49" xfId="0" applyBorder="1" applyAlignment="1">
      <alignment horizontal="center" wrapText="1"/>
    </xf>
    <xf numFmtId="0" fontId="21" fillId="6" borderId="44" xfId="0" applyFont="1" applyFill="1" applyBorder="1" applyAlignment="1">
      <alignment horizontal="center" wrapText="1"/>
    </xf>
    <xf numFmtId="0" fontId="21" fillId="6" borderId="45" xfId="0" applyFont="1" applyFill="1" applyBorder="1" applyAlignment="1">
      <alignment horizontal="center" wrapText="1"/>
    </xf>
    <xf numFmtId="0" fontId="0" fillId="0" borderId="47" xfId="0" quotePrefix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9" xfId="0" quotePrefix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1" fillId="0" borderId="45" xfId="0" applyFont="1" applyBorder="1" applyAlignment="1">
      <alignment horizontal="center"/>
    </xf>
    <xf numFmtId="0" fontId="21" fillId="30" borderId="46" xfId="0" applyFont="1" applyFill="1" applyBorder="1" applyAlignment="1">
      <alignment horizontal="center"/>
    </xf>
    <xf numFmtId="0" fontId="0" fillId="0" borderId="49" xfId="0" applyBorder="1"/>
    <xf numFmtId="166" fontId="0" fillId="0" borderId="50" xfId="0" applyNumberFormat="1" applyBorder="1"/>
    <xf numFmtId="0" fontId="0" fillId="0" borderId="50" xfId="0" applyBorder="1" applyAlignment="1">
      <alignment horizontal="center"/>
    </xf>
    <xf numFmtId="0" fontId="0" fillId="29" borderId="51" xfId="0" applyFill="1" applyBorder="1"/>
    <xf numFmtId="0" fontId="21" fillId="30" borderId="1" xfId="0" applyFont="1" applyFill="1" applyBorder="1" applyAlignment="1">
      <alignment horizontal="center"/>
    </xf>
    <xf numFmtId="0" fontId="21" fillId="30" borderId="48" xfId="0" applyFont="1" applyFill="1" applyBorder="1" applyAlignment="1">
      <alignment horizontal="center"/>
    </xf>
    <xf numFmtId="167" fontId="0" fillId="0" borderId="1" xfId="0" applyNumberFormat="1" applyBorder="1" applyAlignment="1">
      <alignment horizontal="center"/>
    </xf>
    <xf numFmtId="167" fontId="0" fillId="0" borderId="50" xfId="0" applyNumberFormat="1" applyBorder="1" applyAlignment="1">
      <alignment horizontal="center"/>
    </xf>
    <xf numFmtId="0" fontId="41" fillId="0" borderId="0" xfId="4"/>
    <xf numFmtId="0" fontId="43" fillId="0" borderId="0" xfId="4" applyFont="1" applyAlignment="1">
      <alignment horizontal="center"/>
    </xf>
    <xf numFmtId="0" fontId="44" fillId="0" borderId="59" xfId="4" applyFont="1" applyBorder="1" applyAlignment="1">
      <alignment horizontal="center"/>
    </xf>
    <xf numFmtId="3" fontId="41" fillId="0" borderId="19" xfId="4" applyNumberFormat="1" applyBorder="1" applyAlignment="1">
      <alignment horizontal="right" indent="1"/>
    </xf>
    <xf numFmtId="0" fontId="45" fillId="31" borderId="59" xfId="4" applyFont="1" applyFill="1" applyBorder="1" applyAlignment="1">
      <alignment horizontal="center"/>
    </xf>
    <xf numFmtId="0" fontId="46" fillId="32" borderId="59" xfId="4" applyFont="1" applyFill="1" applyBorder="1" applyAlignment="1">
      <alignment horizontal="center"/>
    </xf>
    <xf numFmtId="169" fontId="41" fillId="0" borderId="60" xfId="5" applyNumberFormat="1" applyBorder="1" applyAlignment="1">
      <alignment horizontal="center"/>
    </xf>
    <xf numFmtId="0" fontId="41" fillId="0" borderId="60" xfId="4" applyBorder="1"/>
    <xf numFmtId="169" fontId="0" fillId="0" borderId="0" xfId="0" applyNumberFormat="1"/>
    <xf numFmtId="169" fontId="41" fillId="0" borderId="25" xfId="5" applyNumberFormat="1" applyBorder="1"/>
    <xf numFmtId="0" fontId="41" fillId="0" borderId="19" xfId="4" applyBorder="1"/>
    <xf numFmtId="0" fontId="47" fillId="33" borderId="59" xfId="4" applyFont="1" applyFill="1" applyBorder="1" applyAlignment="1">
      <alignment horizontal="right" indent="2"/>
    </xf>
    <xf numFmtId="0" fontId="48" fillId="0" borderId="60" xfId="4" applyFont="1" applyBorder="1" applyAlignment="1">
      <alignment horizontal="center"/>
    </xf>
    <xf numFmtId="169" fontId="41" fillId="0" borderId="19" xfId="5" applyNumberFormat="1" applyBorder="1"/>
    <xf numFmtId="169" fontId="41" fillId="0" borderId="61" xfId="5" applyNumberFormat="1" applyBorder="1"/>
    <xf numFmtId="0" fontId="47" fillId="34" borderId="59" xfId="4" applyFont="1" applyFill="1" applyBorder="1" applyAlignment="1">
      <alignment horizontal="right" indent="2"/>
    </xf>
    <xf numFmtId="0" fontId="41" fillId="0" borderId="61" xfId="4" applyBorder="1"/>
    <xf numFmtId="169" fontId="41" fillId="0" borderId="60" xfId="5" applyNumberFormat="1" applyBorder="1"/>
    <xf numFmtId="0" fontId="48" fillId="35" borderId="59" xfId="4" applyFont="1" applyFill="1" applyBorder="1" applyAlignment="1">
      <alignment horizontal="center"/>
    </xf>
    <xf numFmtId="12" fontId="48" fillId="35" borderId="59" xfId="4" applyNumberFormat="1" applyFont="1" applyFill="1" applyBorder="1" applyAlignment="1">
      <alignment horizontal="center"/>
    </xf>
    <xf numFmtId="3" fontId="41" fillId="0" borderId="61" xfId="5" applyNumberFormat="1" applyBorder="1" applyAlignment="1">
      <alignment horizontal="right" indent="1"/>
    </xf>
    <xf numFmtId="0" fontId="48" fillId="36" borderId="59" xfId="4" applyFont="1" applyFill="1" applyBorder="1" applyAlignment="1">
      <alignment horizontal="right" indent="2"/>
    </xf>
    <xf numFmtId="0" fontId="48" fillId="33" borderId="62" xfId="4" applyFont="1" applyFill="1" applyBorder="1" applyAlignment="1">
      <alignment horizontal="left" indent="1"/>
    </xf>
    <xf numFmtId="0" fontId="41" fillId="33" borderId="63" xfId="4" applyFill="1" applyBorder="1"/>
    <xf numFmtId="0" fontId="41" fillId="33" borderId="64" xfId="4" applyFill="1" applyBorder="1" applyAlignment="1">
      <alignment horizontal="left" indent="1"/>
    </xf>
    <xf numFmtId="0" fontId="41" fillId="33" borderId="65" xfId="4" applyFill="1" applyBorder="1" applyAlignment="1">
      <alignment horizontal="left" indent="1"/>
    </xf>
    <xf numFmtId="0" fontId="41" fillId="0" borderId="66" xfId="4" applyBorder="1"/>
    <xf numFmtId="0" fontId="41" fillId="0" borderId="67" xfId="4" applyBorder="1"/>
    <xf numFmtId="0" fontId="48" fillId="37" borderId="63" xfId="4" applyFont="1" applyFill="1" applyBorder="1" applyAlignment="1">
      <alignment horizontal="right" indent="1"/>
    </xf>
    <xf numFmtId="0" fontId="41" fillId="37" borderId="63" xfId="4" applyFill="1" applyBorder="1"/>
    <xf numFmtId="0" fontId="41" fillId="37" borderId="68" xfId="4" applyFill="1" applyBorder="1"/>
    <xf numFmtId="0" fontId="50" fillId="38" borderId="59" xfId="4" applyFont="1" applyFill="1" applyBorder="1" applyAlignment="1">
      <alignment horizontal="center"/>
    </xf>
    <xf numFmtId="0" fontId="50" fillId="9" borderId="59" xfId="4" applyFont="1" applyFill="1" applyBorder="1" applyAlignment="1">
      <alignment horizontal="center"/>
    </xf>
    <xf numFmtId="0" fontId="46" fillId="32" borderId="60" xfId="4" applyFont="1" applyFill="1" applyBorder="1" applyAlignment="1">
      <alignment horizontal="center"/>
    </xf>
    <xf numFmtId="0" fontId="50" fillId="0" borderId="59" xfId="4" applyFont="1" applyBorder="1" applyAlignment="1">
      <alignment horizontal="center"/>
    </xf>
    <xf numFmtId="169" fontId="41" fillId="0" borderId="61" xfId="5" applyNumberFormat="1" applyBorder="1" applyAlignment="1">
      <alignment horizontal="center"/>
    </xf>
    <xf numFmtId="0" fontId="41" fillId="0" borderId="19" xfId="4" applyBorder="1" applyAlignment="1">
      <alignment horizontal="center"/>
    </xf>
    <xf numFmtId="0" fontId="41" fillId="0" borderId="60" xfId="4" applyBorder="1" applyAlignment="1">
      <alignment horizontal="center"/>
    </xf>
    <xf numFmtId="49" fontId="41" fillId="0" borderId="60" xfId="4" applyNumberFormat="1" applyBorder="1"/>
    <xf numFmtId="169" fontId="41" fillId="0" borderId="19" xfId="5" applyNumberFormat="1" applyBorder="1" applyAlignment="1">
      <alignment horizontal="center"/>
    </xf>
    <xf numFmtId="0" fontId="41" fillId="35" borderId="59" xfId="4" applyFill="1" applyBorder="1" applyAlignment="1">
      <alignment horizontal="center"/>
    </xf>
    <xf numFmtId="0" fontId="41" fillId="0" borderId="31" xfId="4" applyBorder="1" applyAlignment="1">
      <alignment horizontal="center"/>
    </xf>
    <xf numFmtId="0" fontId="41" fillId="0" borderId="61" xfId="4" applyBorder="1" applyAlignment="1">
      <alignment horizontal="center"/>
    </xf>
    <xf numFmtId="0" fontId="41" fillId="0" borderId="59" xfId="4" applyBorder="1"/>
    <xf numFmtId="0" fontId="41" fillId="0" borderId="0" xfId="4" applyAlignment="1">
      <alignment horizontal="center"/>
    </xf>
    <xf numFmtId="0" fontId="26" fillId="18" borderId="17" xfId="0" applyFont="1" applyFill="1" applyBorder="1" applyAlignment="1">
      <alignment horizontal="left" indent="1"/>
    </xf>
    <xf numFmtId="0" fontId="26" fillId="18" borderId="21" xfId="0" applyFont="1" applyFill="1" applyBorder="1" applyAlignment="1">
      <alignment horizontal="left" indent="1"/>
    </xf>
    <xf numFmtId="0" fontId="26" fillId="0" borderId="26" xfId="0" applyFont="1" applyBorder="1" applyAlignment="1">
      <alignment horizontal="left" indent="1"/>
    </xf>
    <xf numFmtId="0" fontId="26" fillId="18" borderId="29" xfId="0" applyFont="1" applyFill="1" applyBorder="1" applyAlignment="1">
      <alignment horizontal="left" vertical="center" indent="1"/>
    </xf>
    <xf numFmtId="0" fontId="26" fillId="0" borderId="29" xfId="0" applyFont="1" applyBorder="1" applyAlignment="1">
      <alignment horizontal="left" vertical="center" indent="1"/>
    </xf>
    <xf numFmtId="49" fontId="22" fillId="14" borderId="15" xfId="0" applyNumberFormat="1" applyFont="1" applyFill="1" applyBorder="1" applyAlignment="1">
      <alignment horizontal="left" indent="1"/>
    </xf>
    <xf numFmtId="49" fontId="22" fillId="14" borderId="19" xfId="0" applyNumberFormat="1" applyFont="1" applyFill="1" applyBorder="1" applyAlignment="1">
      <alignment horizontal="left" indent="1"/>
    </xf>
    <xf numFmtId="49" fontId="22" fillId="14" borderId="28" xfId="0" applyNumberFormat="1" applyFont="1" applyFill="1" applyBorder="1" applyAlignment="1">
      <alignment horizontal="left" vertical="center" indent="1"/>
    </xf>
    <xf numFmtId="0" fontId="21" fillId="16" borderId="36" xfId="0" applyFont="1" applyFill="1" applyBorder="1" applyAlignment="1">
      <alignment horizontal="center"/>
    </xf>
    <xf numFmtId="0" fontId="21" fillId="16" borderId="40" xfId="0" applyFont="1" applyFill="1" applyBorder="1" applyAlignment="1">
      <alignment horizontal="center"/>
    </xf>
    <xf numFmtId="0" fontId="21" fillId="16" borderId="40" xfId="0" quotePrefix="1" applyFont="1" applyFill="1" applyBorder="1" applyAlignment="1">
      <alignment horizontal="center"/>
    </xf>
    <xf numFmtId="0" fontId="21" fillId="16" borderId="42" xfId="0" applyFont="1" applyFill="1" applyBorder="1" applyAlignment="1">
      <alignment horizontal="center"/>
    </xf>
    <xf numFmtId="0" fontId="21" fillId="4" borderId="38" xfId="0" applyFont="1" applyFill="1" applyBorder="1" applyAlignment="1">
      <alignment horizontal="center"/>
    </xf>
    <xf numFmtId="0" fontId="21" fillId="4" borderId="40" xfId="0" applyFont="1" applyFill="1" applyBorder="1" applyAlignment="1">
      <alignment horizontal="center"/>
    </xf>
    <xf numFmtId="0" fontId="21" fillId="4" borderId="42" xfId="0" applyFont="1" applyFill="1" applyBorder="1" applyAlignment="1">
      <alignment horizontal="center" vertical="top" wrapText="1"/>
    </xf>
    <xf numFmtId="0" fontId="21" fillId="14" borderId="38" xfId="0" applyFont="1" applyFill="1" applyBorder="1" applyAlignment="1">
      <alignment horizontal="center" vertical="center"/>
    </xf>
    <xf numFmtId="0" fontId="21" fillId="14" borderId="40" xfId="0" applyFont="1" applyFill="1" applyBorder="1" applyAlignment="1">
      <alignment horizontal="center" vertical="center"/>
    </xf>
    <xf numFmtId="0" fontId="21" fillId="14" borderId="42" xfId="0" applyFont="1" applyFill="1" applyBorder="1" applyAlignment="1">
      <alignment horizontal="center" vertical="center" wrapText="1"/>
    </xf>
    <xf numFmtId="0" fontId="10" fillId="0" borderId="48" xfId="2" applyNumberFormat="1" applyFont="1" applyBorder="1" applyAlignment="1">
      <alignment horizontal="left"/>
    </xf>
    <xf numFmtId="0" fontId="10" fillId="0" borderId="51" xfId="2" applyNumberFormat="1" applyFont="1" applyBorder="1" applyAlignment="1">
      <alignment horizontal="left"/>
    </xf>
    <xf numFmtId="0" fontId="21" fillId="4" borderId="54" xfId="0" applyFont="1" applyFill="1" applyBorder="1"/>
    <xf numFmtId="0" fontId="10" fillId="0" borderId="19" xfId="5" applyNumberFormat="1" applyFont="1" applyFill="1" applyBorder="1"/>
    <xf numFmtId="0" fontId="41" fillId="0" borderId="19" xfId="5" applyNumberFormat="1" applyBorder="1" applyAlignment="1">
      <alignment horizontal="center"/>
    </xf>
    <xf numFmtId="0" fontId="41" fillId="0" borderId="60" xfId="2" applyNumberFormat="1" applyFont="1" applyFill="1" applyBorder="1"/>
    <xf numFmtId="0" fontId="47" fillId="33" borderId="59" xfId="4" applyFont="1" applyFill="1" applyBorder="1"/>
    <xf numFmtId="0" fontId="47" fillId="34" borderId="59" xfId="2" applyNumberFormat="1" applyFont="1" applyFill="1" applyBorder="1"/>
    <xf numFmtId="0" fontId="47" fillId="34" borderId="59" xfId="4" applyFont="1" applyFill="1" applyBorder="1"/>
    <xf numFmtId="0" fontId="48" fillId="36" borderId="59" xfId="4" applyFont="1" applyFill="1" applyBorder="1"/>
    <xf numFmtId="0" fontId="15" fillId="7" borderId="10" xfId="0" applyFont="1" applyFill="1" applyBorder="1" applyAlignment="1" applyProtection="1">
      <alignment horizontal="center" vertical="center"/>
      <protection hidden="1"/>
    </xf>
    <xf numFmtId="0" fontId="17" fillId="4" borderId="2" xfId="0" applyFont="1" applyFill="1" applyBorder="1" applyAlignment="1" applyProtection="1">
      <alignment horizontal="center" vertical="center"/>
      <protection hidden="1"/>
    </xf>
    <xf numFmtId="0" fontId="17" fillId="4" borderId="5" xfId="0" applyFont="1" applyFill="1" applyBorder="1" applyAlignment="1" applyProtection="1">
      <alignment horizontal="center" vertical="center"/>
      <protection hidden="1"/>
    </xf>
    <xf numFmtId="0" fontId="17" fillId="4" borderId="7" xfId="0" applyFont="1" applyFill="1" applyBorder="1" applyAlignment="1" applyProtection="1">
      <alignment horizontal="center" vertical="center"/>
      <protection hidden="1"/>
    </xf>
    <xf numFmtId="0" fontId="14" fillId="4" borderId="2" xfId="0" applyFont="1" applyFill="1" applyBorder="1" applyAlignment="1" applyProtection="1">
      <alignment horizontal="center" vertical="center" textRotation="60"/>
      <protection hidden="1"/>
    </xf>
    <xf numFmtId="0" fontId="14" fillId="4" borderId="5" xfId="0" applyFont="1" applyFill="1" applyBorder="1" applyAlignment="1" applyProtection="1">
      <alignment horizontal="center" vertical="center" textRotation="60"/>
      <protection hidden="1"/>
    </xf>
    <xf numFmtId="0" fontId="14" fillId="4" borderId="7" xfId="0" applyFont="1" applyFill="1" applyBorder="1" applyAlignment="1" applyProtection="1">
      <alignment horizontal="center" vertical="center" textRotation="60"/>
      <protection hidden="1"/>
    </xf>
    <xf numFmtId="0" fontId="11" fillId="14" borderId="0" xfId="0" applyFont="1" applyFill="1" applyAlignment="1" applyProtection="1">
      <alignment horizontal="center"/>
      <protection hidden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/>
    </xf>
    <xf numFmtId="0" fontId="13" fillId="5" borderId="0" xfId="0" applyFont="1" applyFill="1" applyAlignment="1">
      <alignment horizontal="left" vertical="center"/>
    </xf>
    <xf numFmtId="0" fontId="14" fillId="15" borderId="11" xfId="0" quotePrefix="1" applyFont="1" applyFill="1" applyBorder="1" applyAlignment="1">
      <alignment horizontal="center" vertical="center" wrapText="1"/>
    </xf>
    <xf numFmtId="0" fontId="14" fillId="15" borderId="12" xfId="0" quotePrefix="1" applyFont="1" applyFill="1" applyBorder="1" applyAlignment="1">
      <alignment horizontal="center" vertical="center"/>
    </xf>
    <xf numFmtId="0" fontId="25" fillId="17" borderId="16" xfId="0" applyFont="1" applyFill="1" applyBorder="1" applyAlignment="1">
      <alignment horizontal="center" vertical="center"/>
    </xf>
    <xf numFmtId="0" fontId="25" fillId="17" borderId="20" xfId="0" applyFont="1" applyFill="1" applyBorder="1" applyAlignment="1">
      <alignment horizontal="center" vertical="center"/>
    </xf>
    <xf numFmtId="0" fontId="25" fillId="17" borderId="24" xfId="0" applyFont="1" applyFill="1" applyBorder="1" applyAlignment="1">
      <alignment horizontal="center" vertical="center"/>
    </xf>
    <xf numFmtId="0" fontId="25" fillId="16" borderId="18" xfId="0" applyFont="1" applyFill="1" applyBorder="1" applyAlignment="1">
      <alignment horizontal="center" vertical="center"/>
    </xf>
    <xf numFmtId="0" fontId="25" fillId="19" borderId="22" xfId="0" applyFont="1" applyFill="1" applyBorder="1" applyAlignment="1">
      <alignment horizontal="center" vertical="center"/>
    </xf>
    <xf numFmtId="0" fontId="25" fillId="19" borderId="23" xfId="0" applyFont="1" applyFill="1" applyBorder="1" applyAlignment="1">
      <alignment horizontal="center" vertical="center"/>
    </xf>
    <xf numFmtId="0" fontId="25" fillId="21" borderId="22" xfId="0" applyFont="1" applyFill="1" applyBorder="1" applyAlignment="1">
      <alignment horizontal="center" vertical="center" wrapText="1"/>
    </xf>
    <xf numFmtId="0" fontId="25" fillId="21" borderId="23" xfId="0" applyFont="1" applyFill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center" wrapText="1"/>
    </xf>
    <xf numFmtId="0" fontId="0" fillId="0" borderId="47" xfId="0" applyBorder="1" applyAlignment="1">
      <alignment horizontal="left" indent="1"/>
    </xf>
    <xf numFmtId="0" fontId="0" fillId="0" borderId="1" xfId="0" applyBorder="1" applyAlignment="1">
      <alignment horizontal="left" indent="1"/>
    </xf>
    <xf numFmtId="0" fontId="0" fillId="0" borderId="49" xfId="0" applyBorder="1" applyAlignment="1">
      <alignment horizontal="left" indent="1"/>
    </xf>
    <xf numFmtId="0" fontId="0" fillId="0" borderId="50" xfId="0" applyBorder="1" applyAlignment="1">
      <alignment horizontal="left" indent="1"/>
    </xf>
    <xf numFmtId="0" fontId="21" fillId="4" borderId="31" xfId="0" applyFont="1" applyFill="1" applyBorder="1" applyAlignment="1">
      <alignment horizontal="center"/>
    </xf>
    <xf numFmtId="0" fontId="21" fillId="4" borderId="32" xfId="0" applyFont="1" applyFill="1" applyBorder="1" applyAlignment="1">
      <alignment horizontal="center"/>
    </xf>
    <xf numFmtId="0" fontId="21" fillId="4" borderId="58" xfId="0" applyFont="1" applyFill="1" applyBorder="1" applyAlignment="1">
      <alignment horizontal="center"/>
    </xf>
    <xf numFmtId="0" fontId="21" fillId="30" borderId="47" xfId="0" applyFont="1" applyFill="1" applyBorder="1" applyAlignment="1">
      <alignment horizontal="center"/>
    </xf>
    <xf numFmtId="0" fontId="21" fillId="30" borderId="1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48" xfId="0" applyBorder="1" applyAlignment="1">
      <alignment wrapText="1"/>
    </xf>
    <xf numFmtId="0" fontId="0" fillId="0" borderId="50" xfId="0" applyBorder="1" applyAlignment="1">
      <alignment wrapText="1"/>
    </xf>
    <xf numFmtId="0" fontId="0" fillId="0" borderId="51" xfId="0" applyBorder="1" applyAlignment="1">
      <alignment wrapText="1"/>
    </xf>
    <xf numFmtId="0" fontId="34" fillId="9" borderId="31" xfId="0" applyFont="1" applyFill="1" applyBorder="1" applyAlignment="1">
      <alignment horizontal="center"/>
    </xf>
    <xf numFmtId="0" fontId="34" fillId="9" borderId="32" xfId="0" applyFont="1" applyFill="1" applyBorder="1" applyAlignment="1">
      <alignment horizontal="center"/>
    </xf>
    <xf numFmtId="0" fontId="34" fillId="9" borderId="33" xfId="0" applyFont="1" applyFill="1" applyBorder="1" applyAlignment="1">
      <alignment horizontal="center"/>
    </xf>
    <xf numFmtId="0" fontId="36" fillId="30" borderId="44" xfId="0" applyFont="1" applyFill="1" applyBorder="1" applyAlignment="1">
      <alignment horizontal="center"/>
    </xf>
    <xf numFmtId="0" fontId="36" fillId="30" borderId="45" xfId="0" applyFont="1" applyFill="1" applyBorder="1" applyAlignment="1">
      <alignment horizontal="center"/>
    </xf>
    <xf numFmtId="0" fontId="36" fillId="30" borderId="46" xfId="0" applyFont="1" applyFill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48" xfId="0" applyBorder="1" applyAlignment="1">
      <alignment horizontal="left" wrapText="1"/>
    </xf>
    <xf numFmtId="0" fontId="0" fillId="0" borderId="50" xfId="0" applyBorder="1" applyAlignment="1">
      <alignment horizontal="left" wrapText="1"/>
    </xf>
    <xf numFmtId="0" fontId="0" fillId="0" borderId="5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21" fillId="6" borderId="45" xfId="0" applyFont="1" applyFill="1" applyBorder="1" applyAlignment="1">
      <alignment horizontal="center" wrapText="1"/>
    </xf>
    <xf numFmtId="0" fontId="21" fillId="6" borderId="46" xfId="0" applyFont="1" applyFill="1" applyBorder="1" applyAlignment="1">
      <alignment horizontal="center" wrapText="1"/>
    </xf>
    <xf numFmtId="0" fontId="31" fillId="24" borderId="31" xfId="0" applyFont="1" applyFill="1" applyBorder="1" applyAlignment="1">
      <alignment horizontal="center"/>
    </xf>
    <xf numFmtId="0" fontId="31" fillId="24" borderId="32" xfId="0" applyFont="1" applyFill="1" applyBorder="1" applyAlignment="1">
      <alignment horizontal="center"/>
    </xf>
    <xf numFmtId="0" fontId="31" fillId="24" borderId="33" xfId="0" applyFont="1" applyFill="1" applyBorder="1" applyAlignment="1">
      <alignment horizontal="center"/>
    </xf>
    <xf numFmtId="0" fontId="35" fillId="6" borderId="45" xfId="0" applyFont="1" applyFill="1" applyBorder="1" applyAlignment="1">
      <alignment horizontal="center" vertical="center" wrapText="1"/>
    </xf>
    <xf numFmtId="0" fontId="35" fillId="6" borderId="46" xfId="0" applyFont="1" applyFill="1" applyBorder="1" applyAlignment="1">
      <alignment horizontal="center" vertical="center" wrapText="1"/>
    </xf>
    <xf numFmtId="0" fontId="34" fillId="25" borderId="31" xfId="0" applyFont="1" applyFill="1" applyBorder="1" applyAlignment="1">
      <alignment horizontal="left" indent="2"/>
    </xf>
    <xf numFmtId="0" fontId="34" fillId="25" borderId="32" xfId="0" applyFont="1" applyFill="1" applyBorder="1" applyAlignment="1">
      <alignment horizontal="left" indent="2"/>
    </xf>
    <xf numFmtId="0" fontId="34" fillId="25" borderId="33" xfId="0" applyFont="1" applyFill="1" applyBorder="1" applyAlignment="1">
      <alignment horizontal="left" indent="2"/>
    </xf>
    <xf numFmtId="0" fontId="21" fillId="0" borderId="44" xfId="0" applyFont="1" applyBorder="1" applyAlignment="1">
      <alignment horizontal="center"/>
    </xf>
    <xf numFmtId="0" fontId="21" fillId="0" borderId="46" xfId="0" applyFont="1" applyBorder="1" applyAlignment="1">
      <alignment horizontal="center"/>
    </xf>
    <xf numFmtId="0" fontId="31" fillId="23" borderId="31" xfId="0" applyFont="1" applyFill="1" applyBorder="1" applyAlignment="1">
      <alignment horizontal="center"/>
    </xf>
    <xf numFmtId="0" fontId="31" fillId="23" borderId="32" xfId="0" applyFont="1" applyFill="1" applyBorder="1" applyAlignment="1">
      <alignment horizontal="center"/>
    </xf>
    <xf numFmtId="0" fontId="31" fillId="23" borderId="33" xfId="0" applyFont="1" applyFill="1" applyBorder="1" applyAlignment="1">
      <alignment horizontal="center"/>
    </xf>
    <xf numFmtId="0" fontId="0" fillId="0" borderId="0" xfId="0" applyAlignment="1">
      <alignment vertical="center" wrapText="1"/>
    </xf>
    <xf numFmtId="0" fontId="33" fillId="15" borderId="34" xfId="0" quotePrefix="1" applyFont="1" applyFill="1" applyBorder="1" applyAlignment="1">
      <alignment horizontal="center"/>
    </xf>
    <xf numFmtId="0" fontId="33" fillId="15" borderId="35" xfId="0" quotePrefix="1" applyFont="1" applyFill="1" applyBorder="1" applyAlignment="1">
      <alignment horizontal="center"/>
    </xf>
    <xf numFmtId="0" fontId="42" fillId="0" borderId="0" xfId="4" applyFont="1" applyAlignment="1">
      <alignment horizontal="center" vertical="center"/>
    </xf>
    <xf numFmtId="0" fontId="41" fillId="0" borderId="0" xfId="4"/>
    <xf numFmtId="0" fontId="49" fillId="34" borderId="31" xfId="4" applyFont="1" applyFill="1" applyBorder="1" applyAlignment="1">
      <alignment horizontal="center"/>
    </xf>
    <xf numFmtId="0" fontId="49" fillId="34" borderId="32" xfId="4" applyFont="1" applyFill="1" applyBorder="1" applyAlignment="1">
      <alignment horizontal="center"/>
    </xf>
    <xf numFmtId="0" fontId="49" fillId="34" borderId="33" xfId="4" applyFont="1" applyFill="1" applyBorder="1" applyAlignment="1">
      <alignment horizontal="center"/>
    </xf>
  </cellXfs>
  <cellStyles count="6">
    <cellStyle name="Hipervínculo" xfId="3" builtinId="8"/>
    <cellStyle name="Millares 2" xfId="5" xr:uid="{E62D8345-0E6C-4A6D-9547-74FA0AC40C00}"/>
    <cellStyle name="Moneda 2" xfId="1" xr:uid="{B3819B4F-8BEA-4446-ABD8-1FA90888E19B}"/>
    <cellStyle name="Normal" xfId="0" builtinId="0"/>
    <cellStyle name="Normal 2" xfId="4" xr:uid="{D1243C4B-0243-467A-BB67-CB712AA07C54}"/>
    <cellStyle name="Porcentaje" xfId="2" builtin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.png"/><Relationship Id="rId13" Type="http://schemas.openxmlformats.org/officeDocument/2006/relationships/image" Target="../media/image18.png"/><Relationship Id="rId3" Type="http://schemas.openxmlformats.org/officeDocument/2006/relationships/image" Target="../media/image8.png"/><Relationship Id="rId7" Type="http://schemas.openxmlformats.org/officeDocument/2006/relationships/image" Target="../media/image12.png"/><Relationship Id="rId12" Type="http://schemas.openxmlformats.org/officeDocument/2006/relationships/image" Target="../media/image17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6" Type="http://schemas.openxmlformats.org/officeDocument/2006/relationships/image" Target="../media/image11.png"/><Relationship Id="rId11" Type="http://schemas.openxmlformats.org/officeDocument/2006/relationships/image" Target="../media/image16.png"/><Relationship Id="rId5" Type="http://schemas.openxmlformats.org/officeDocument/2006/relationships/image" Target="../media/image10.png"/><Relationship Id="rId10" Type="http://schemas.openxmlformats.org/officeDocument/2006/relationships/image" Target="../media/image15.png"/><Relationship Id="rId4" Type="http://schemas.openxmlformats.org/officeDocument/2006/relationships/image" Target="../media/image9.png"/><Relationship Id="rId9" Type="http://schemas.openxmlformats.org/officeDocument/2006/relationships/image" Target="../media/image14.png"/><Relationship Id="rId14" Type="http://schemas.openxmlformats.org/officeDocument/2006/relationships/image" Target="../media/image19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png"/><Relationship Id="rId1" Type="http://schemas.openxmlformats.org/officeDocument/2006/relationships/image" Target="../media/image22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1.emf"/><Relationship Id="rId1" Type="http://schemas.openxmlformats.org/officeDocument/2006/relationships/image" Target="../media/image20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4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5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304800</xdr:colOff>
          <xdr:row>1</xdr:row>
          <xdr:rowOff>76200</xdr:rowOff>
        </xdr:from>
        <xdr:to>
          <xdr:col>5</xdr:col>
          <xdr:colOff>548640</xdr:colOff>
          <xdr:row>12</xdr:row>
          <xdr:rowOff>15240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BDCDE1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502920</xdr:colOff>
          <xdr:row>17</xdr:row>
          <xdr:rowOff>45720</xdr:rowOff>
        </xdr:from>
        <xdr:to>
          <xdr:col>9</xdr:col>
          <xdr:colOff>182880</xdr:colOff>
          <xdr:row>25</xdr:row>
          <xdr:rowOff>7620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BFBFBF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449580</xdr:colOff>
          <xdr:row>3</xdr:row>
          <xdr:rowOff>60960</xdr:rowOff>
        </xdr:from>
        <xdr:to>
          <xdr:col>9</xdr:col>
          <xdr:colOff>38100</xdr:colOff>
          <xdr:row>10</xdr:row>
          <xdr:rowOff>30480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A2A250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205740</xdr:colOff>
          <xdr:row>18</xdr:row>
          <xdr:rowOff>0</xdr:rowOff>
        </xdr:from>
        <xdr:to>
          <xdr:col>3</xdr:col>
          <xdr:colOff>601980</xdr:colOff>
          <xdr:row>25</xdr:row>
          <xdr:rowOff>91440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B2A3C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10</xdr:col>
      <xdr:colOff>0</xdr:colOff>
      <xdr:row>3</xdr:row>
      <xdr:rowOff>0</xdr:rowOff>
    </xdr:from>
    <xdr:to>
      <xdr:col>18</xdr:col>
      <xdr:colOff>411480</xdr:colOff>
      <xdr:row>23</xdr:row>
      <xdr:rowOff>0</xdr:rowOff>
    </xdr:to>
    <xdr:grpSp>
      <xdr:nvGrpSpPr>
        <xdr:cNvPr id="1051" name="Grupo 3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GrpSpPr>
          <a:grpSpLocks/>
        </xdr:cNvGrpSpPr>
      </xdr:nvGrpSpPr>
      <xdr:grpSpPr bwMode="auto">
        <a:xfrm>
          <a:off x="7853265" y="559837"/>
          <a:ext cx="6694093" cy="3732245"/>
          <a:chOff x="7581122" y="583163"/>
          <a:chExt cx="6468876" cy="3887755"/>
        </a:xfrm>
      </xdr:grpSpPr>
      <xdr:sp macro="" textlink="">
        <xdr:nvSpPr>
          <xdr:cNvPr id="2" name="Llamada rectangular redondeada 1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SpPr/>
        </xdr:nvSpPr>
        <xdr:spPr>
          <a:xfrm>
            <a:off x="8339999" y="1166326"/>
            <a:ext cx="5709999" cy="2527041"/>
          </a:xfrm>
          <a:prstGeom prst="wedgeRoundRectCallout">
            <a:avLst>
              <a:gd name="adj1" fmla="val -70860"/>
              <a:gd name="adj2" fmla="val -10944"/>
              <a:gd name="adj3" fmla="val 16667"/>
            </a:avLst>
          </a:prstGeom>
          <a:solidFill>
            <a:srgbClr val="66FF66"/>
          </a:solidFill>
        </xdr:spPr>
        <xdr:style>
          <a:lnRef idx="0">
            <a:schemeClr val="accent6"/>
          </a:lnRef>
          <a:fillRef idx="3">
            <a:schemeClr val="accent6"/>
          </a:fillRef>
          <a:effectRef idx="3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600">
                <a:solidFill>
                  <a:srgbClr val="00206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En</a:t>
            </a:r>
            <a:r>
              <a:rPr lang="es-CO" sz="1600" baseline="0">
                <a:solidFill>
                  <a:srgbClr val="00206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ésta hoja encuentra 4 archivos en </a:t>
            </a:r>
            <a:r>
              <a:rPr lang="es-CO" sz="1600" b="1" u="sng" baseline="0">
                <a:solidFill>
                  <a:srgbClr val="00206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formato .PDF</a:t>
            </a:r>
            <a:r>
              <a:rPr lang="es-CO" sz="1600" baseline="0">
                <a:solidFill>
                  <a:srgbClr val="00206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paracver mirar su contenido </a:t>
            </a:r>
            <a:r>
              <a:rPr lang="es-CO" sz="1600" b="1" u="sng" baseline="0">
                <a:solidFill>
                  <a:srgbClr val="C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se ubica el cursor sobre el archivo a consultar y se aplica DOBLE CLIC o DOBLE PULSACION</a:t>
            </a:r>
            <a:r>
              <a:rPr lang="es-CO" sz="1600" baseline="0">
                <a:solidFill>
                  <a:srgbClr val="00206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recuerde que se hace con el boton del ratón normalmente el izquierdo conocido como principal.</a:t>
            </a:r>
          </a:p>
          <a:p>
            <a:pPr algn="l"/>
            <a:endParaRPr lang="es-CO" sz="1600" baseline="0">
              <a:solidFill>
                <a:srgbClr val="00206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l"/>
            <a:r>
              <a:rPr lang="es-CO" sz="1600" baseline="0">
                <a:solidFill>
                  <a:srgbClr val="00206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Es muy importante que se informen de la información compartida y práctique algunos procesos.</a:t>
            </a:r>
            <a:endParaRPr lang="es-CO" sz="1600">
              <a:solidFill>
                <a:srgbClr val="00206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" name="Cerrar llave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7581122" y="583163"/>
            <a:ext cx="758877" cy="3887755"/>
          </a:xfrm>
          <a:prstGeom prst="rightBrace">
            <a:avLst/>
          </a:prstGeom>
        </xdr:spPr>
        <xdr:style>
          <a:lnRef idx="3">
            <a:schemeClr val="accent5"/>
          </a:lnRef>
          <a:fillRef idx="0">
            <a:schemeClr val="accent5"/>
          </a:fillRef>
          <a:effectRef idx="2">
            <a:schemeClr val="accent5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2158364</xdr:colOff>
      <xdr:row>3</xdr:row>
      <xdr:rowOff>1905</xdr:rowOff>
    </xdr:from>
    <xdr:ext cx="7279836" cy="445453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duotone>
            <a:prstClr val="black"/>
            <a:schemeClr val="accent1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2775584" y="878205"/>
          <a:ext cx="7279836" cy="445453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oneCellAnchor>
  <xdr:oneCellAnchor>
    <xdr:from>
      <xdr:col>1</xdr:col>
      <xdr:colOff>2486738</xdr:colOff>
      <xdr:row>6</xdr:row>
      <xdr:rowOff>28575</xdr:rowOff>
    </xdr:from>
    <xdr:ext cx="2389202" cy="447675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3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3103958" y="1758315"/>
          <a:ext cx="2389202" cy="447675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oneCellAnchor>
  <xdr:twoCellAnchor editAs="oneCell">
    <xdr:from>
      <xdr:col>2</xdr:col>
      <xdr:colOff>91440</xdr:colOff>
      <xdr:row>8</xdr:row>
      <xdr:rowOff>182880</xdr:rowOff>
    </xdr:from>
    <xdr:to>
      <xdr:col>10</xdr:col>
      <xdr:colOff>365760</xdr:colOff>
      <xdr:row>10</xdr:row>
      <xdr:rowOff>45720</xdr:rowOff>
    </xdr:to>
    <xdr:pic>
      <xdr:nvPicPr>
        <xdr:cNvPr id="7226" name="Imagen 4">
          <a:extLst>
            <a:ext uri="{FF2B5EF4-FFF2-40B4-BE49-F238E27FC236}">
              <a16:creationId xmlns:a16="http://schemas.microsoft.com/office/drawing/2014/main" id="{00000000-0008-0000-0100-00003A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0420" y="2583180"/>
          <a:ext cx="6553200" cy="548640"/>
        </a:xfrm>
        <a:prstGeom prst="rect">
          <a:avLst/>
        </a:prstGeom>
        <a:noFill/>
        <a:ln w="127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83820</xdr:colOff>
      <xdr:row>12</xdr:row>
      <xdr:rowOff>114300</xdr:rowOff>
    </xdr:from>
    <xdr:ext cx="7943258" cy="603000"/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duotone>
            <a:prstClr val="black"/>
            <a:schemeClr val="accent1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3352800" y="3558540"/>
          <a:ext cx="7943258" cy="603000"/>
        </a:xfrm>
        <a:prstGeom prst="rect">
          <a:avLst/>
        </a:prstGeom>
        <a:ln w="12700">
          <a:solidFill>
            <a:srgbClr val="002060"/>
          </a:solidFill>
        </a:ln>
      </xdr:spPr>
    </xdr:pic>
    <xdr:clientData/>
  </xdr:oneCellAnchor>
  <xdr:oneCellAnchor>
    <xdr:from>
      <xdr:col>2</xdr:col>
      <xdr:colOff>85729</xdr:colOff>
      <xdr:row>14</xdr:row>
      <xdr:rowOff>66675</xdr:rowOff>
    </xdr:from>
    <xdr:ext cx="7987301" cy="610218"/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duotone>
            <a:prstClr val="black"/>
            <a:schemeClr val="accent1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3354709" y="4463415"/>
          <a:ext cx="7987301" cy="610218"/>
        </a:xfrm>
        <a:prstGeom prst="rect">
          <a:avLst/>
        </a:prstGeom>
        <a:ln w="12700">
          <a:solidFill>
            <a:srgbClr val="002060"/>
          </a:solidFill>
        </a:ln>
      </xdr:spPr>
    </xdr:pic>
    <xdr:clientData/>
  </xdr:oneCellAnchor>
  <xdr:oneCellAnchor>
    <xdr:from>
      <xdr:col>2</xdr:col>
      <xdr:colOff>19050</xdr:colOff>
      <xdr:row>16</xdr:row>
      <xdr:rowOff>76200</xdr:rowOff>
    </xdr:from>
    <xdr:ext cx="8073026" cy="657257"/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duotone>
            <a:prstClr val="black"/>
            <a:schemeClr val="accent1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3288030" y="5425440"/>
          <a:ext cx="8073026" cy="657257"/>
        </a:xfrm>
        <a:prstGeom prst="rect">
          <a:avLst/>
        </a:prstGeom>
        <a:ln w="12700">
          <a:solidFill>
            <a:srgbClr val="002060"/>
          </a:solidFill>
        </a:ln>
      </xdr:spPr>
    </xdr:pic>
    <xdr:clientData/>
  </xdr:oneCellAnchor>
  <xdr:oneCellAnchor>
    <xdr:from>
      <xdr:col>2</xdr:col>
      <xdr:colOff>38103</xdr:colOff>
      <xdr:row>18</xdr:row>
      <xdr:rowOff>76200</xdr:rowOff>
    </xdr:from>
    <xdr:ext cx="8092079" cy="612000"/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duotone>
            <a:prstClr val="black"/>
            <a:schemeClr val="accent1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3307083" y="6377940"/>
          <a:ext cx="8092079" cy="612000"/>
        </a:xfrm>
        <a:prstGeom prst="rect">
          <a:avLst/>
        </a:prstGeom>
        <a:ln w="12700">
          <a:solidFill>
            <a:srgbClr val="002060"/>
          </a:solidFill>
        </a:ln>
      </xdr:spPr>
    </xdr:pic>
    <xdr:clientData/>
  </xdr:oneCellAnchor>
  <xdr:oneCellAnchor>
    <xdr:from>
      <xdr:col>2</xdr:col>
      <xdr:colOff>85725</xdr:colOff>
      <xdr:row>20</xdr:row>
      <xdr:rowOff>28574</xdr:rowOff>
    </xdr:from>
    <xdr:ext cx="8232907" cy="476779"/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duotone>
            <a:prstClr val="black"/>
            <a:schemeClr val="tx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3354705" y="7267574"/>
          <a:ext cx="8232907" cy="476779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oneCellAnchor>
  <xdr:oneCellAnchor>
    <xdr:from>
      <xdr:col>2</xdr:col>
      <xdr:colOff>47627</xdr:colOff>
      <xdr:row>23</xdr:row>
      <xdr:rowOff>64769</xdr:rowOff>
    </xdr:from>
    <xdr:ext cx="8347943" cy="402389"/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duotone>
            <a:prstClr val="black"/>
            <a:schemeClr val="accent3">
              <a:lumMod val="75000"/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3316607" y="8157209"/>
          <a:ext cx="8347943" cy="402389"/>
        </a:xfrm>
        <a:prstGeom prst="rect">
          <a:avLst/>
        </a:prstGeom>
        <a:ln w="12700">
          <a:solidFill>
            <a:schemeClr val="accent2">
              <a:lumMod val="75000"/>
            </a:schemeClr>
          </a:solidFill>
        </a:ln>
      </xdr:spPr>
    </xdr:pic>
    <xdr:clientData/>
  </xdr:oneCellAnchor>
  <xdr:oneCellAnchor>
    <xdr:from>
      <xdr:col>2</xdr:col>
      <xdr:colOff>33590</xdr:colOff>
      <xdr:row>26</xdr:row>
      <xdr:rowOff>38098</xdr:rowOff>
    </xdr:from>
    <xdr:ext cx="8304069" cy="457199"/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duotone>
            <a:prstClr val="black"/>
            <a:schemeClr val="accent3">
              <a:lumMod val="75000"/>
              <a:tint val="45000"/>
              <a:satMod val="400000"/>
            </a:schemeClr>
          </a:duotone>
        </a:blip>
        <a:stretch>
          <a:fillRect/>
        </a:stretch>
      </xdr:blipFill>
      <xdr:spPr>
        <a:xfrm rot="16200000">
          <a:off x="7226005" y="5060543"/>
          <a:ext cx="457199" cy="8304069"/>
        </a:xfrm>
        <a:prstGeom prst="rect">
          <a:avLst/>
        </a:prstGeom>
      </xdr:spPr>
    </xdr:pic>
    <xdr:clientData/>
  </xdr:oneCellAnchor>
  <xdr:oneCellAnchor>
    <xdr:from>
      <xdr:col>2</xdr:col>
      <xdr:colOff>38099</xdr:colOff>
      <xdr:row>29</xdr:row>
      <xdr:rowOff>47625</xdr:rowOff>
    </xdr:from>
    <xdr:ext cx="4891701" cy="411874"/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duotone>
            <a:prstClr val="black"/>
            <a:srgbClr val="333399">
              <a:tint val="45000"/>
              <a:satMod val="400000"/>
            </a:srgbClr>
          </a:duotone>
        </a:blip>
        <a:stretch>
          <a:fillRect/>
        </a:stretch>
      </xdr:blipFill>
      <xdr:spPr>
        <a:xfrm>
          <a:off x="3307079" y="9923145"/>
          <a:ext cx="4891701" cy="411874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oneCellAnchor>
  <xdr:oneCellAnchor>
    <xdr:from>
      <xdr:col>2</xdr:col>
      <xdr:colOff>47625</xdr:colOff>
      <xdr:row>32</xdr:row>
      <xdr:rowOff>20955</xdr:rowOff>
    </xdr:from>
    <xdr:ext cx="5033892" cy="487409"/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duotone>
            <a:prstClr val="black"/>
            <a:schemeClr val="tx2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3316605" y="10749915"/>
          <a:ext cx="5033892" cy="487409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oneCellAnchor>
  <xdr:oneCellAnchor>
    <xdr:from>
      <xdr:col>2</xdr:col>
      <xdr:colOff>64769</xdr:colOff>
      <xdr:row>35</xdr:row>
      <xdr:rowOff>66674</xdr:rowOff>
    </xdr:from>
    <xdr:ext cx="8932369" cy="388938"/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duotone>
            <a:schemeClr val="accent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3333749" y="11588114"/>
          <a:ext cx="8932369" cy="388938"/>
        </a:xfrm>
        <a:prstGeom prst="rect">
          <a:avLst/>
        </a:prstGeom>
      </xdr:spPr>
    </xdr:pic>
    <xdr:clientData/>
  </xdr:oneCellAnchor>
  <xdr:twoCellAnchor>
    <xdr:from>
      <xdr:col>1</xdr:col>
      <xdr:colOff>76200</xdr:colOff>
      <xdr:row>38</xdr:row>
      <xdr:rowOff>38100</xdr:rowOff>
    </xdr:from>
    <xdr:to>
      <xdr:col>13</xdr:col>
      <xdr:colOff>693420</xdr:colOff>
      <xdr:row>62</xdr:row>
      <xdr:rowOff>144780</xdr:rowOff>
    </xdr:to>
    <xdr:grpSp>
      <xdr:nvGrpSpPr>
        <xdr:cNvPr id="7237" name="Grupo 18">
          <a:extLst>
            <a:ext uri="{FF2B5EF4-FFF2-40B4-BE49-F238E27FC236}">
              <a16:creationId xmlns:a16="http://schemas.microsoft.com/office/drawing/2014/main" id="{00000000-0008-0000-0100-0000451C0000}"/>
            </a:ext>
          </a:extLst>
        </xdr:cNvPr>
        <xdr:cNvGrpSpPr>
          <a:grpSpLocks/>
        </xdr:cNvGrpSpPr>
      </xdr:nvGrpSpPr>
      <xdr:grpSpPr bwMode="auto">
        <a:xfrm>
          <a:off x="695325" y="12344400"/>
          <a:ext cx="11856720" cy="4259580"/>
          <a:chOff x="676275" y="12354617"/>
          <a:chExt cx="11591924" cy="3865867"/>
        </a:xfrm>
      </xdr:grpSpPr>
      <xdr:pic>
        <xdr:nvPicPr>
          <xdr:cNvPr id="7239" name="Imagen 15">
            <a:extLst>
              <a:ext uri="{FF2B5EF4-FFF2-40B4-BE49-F238E27FC236}">
                <a16:creationId xmlns:a16="http://schemas.microsoft.com/office/drawing/2014/main" id="{00000000-0008-0000-0100-0000471C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248024" y="12354617"/>
            <a:ext cx="9020175" cy="3865867"/>
          </a:xfrm>
          <a:prstGeom prst="rect">
            <a:avLst/>
          </a:prstGeom>
          <a:noFill/>
          <a:ln w="12700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7" name="Llamada rectangular 16">
            <a:extLst>
              <a:ext uri="{FF2B5EF4-FFF2-40B4-BE49-F238E27FC236}">
                <a16:creationId xmlns:a16="http://schemas.microsoft.com/office/drawing/2014/main" id="{00000000-0008-0000-0100-000011000000}"/>
              </a:ext>
            </a:extLst>
          </xdr:cNvPr>
          <xdr:cNvSpPr/>
        </xdr:nvSpPr>
        <xdr:spPr>
          <a:xfrm>
            <a:off x="676275" y="13316006"/>
            <a:ext cx="1573296" cy="629642"/>
          </a:xfrm>
          <a:prstGeom prst="wedgeRectCallout">
            <a:avLst>
              <a:gd name="adj1" fmla="val 117119"/>
              <a:gd name="adj2" fmla="val -189307"/>
            </a:avLst>
          </a:prstGeom>
          <a:ln w="12700"/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>
              <a:lnSpc>
                <a:spcPts val="900"/>
              </a:lnSpc>
            </a:pPr>
            <a:r>
              <a:rPr lang="es-CO" sz="1100" b="1">
                <a:solidFill>
                  <a:srgbClr val="00206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BOTON:</a:t>
            </a:r>
            <a:r>
              <a:rPr lang="es-CO" sz="1100" b="1" baseline="0">
                <a:solidFill>
                  <a:srgbClr val="00206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SELECCIONAR TODO.</a:t>
            </a:r>
            <a:endParaRPr lang="es-CO" sz="1100" b="1">
              <a:solidFill>
                <a:srgbClr val="00206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8" name="Llamada ovalada 17">
            <a:extLst>
              <a:ext uri="{FF2B5EF4-FFF2-40B4-BE49-F238E27FC236}">
                <a16:creationId xmlns:a16="http://schemas.microsoft.com/office/drawing/2014/main" id="{00000000-0008-0000-0100-000012000000}"/>
              </a:ext>
            </a:extLst>
          </xdr:cNvPr>
          <xdr:cNvSpPr/>
        </xdr:nvSpPr>
        <xdr:spPr>
          <a:xfrm>
            <a:off x="817278" y="14372180"/>
            <a:ext cx="1513926" cy="1347299"/>
          </a:xfrm>
          <a:prstGeom prst="wedgeEllipseCallout">
            <a:avLst>
              <a:gd name="adj1" fmla="val 209985"/>
              <a:gd name="adj2" fmla="val -130408"/>
            </a:avLst>
          </a:prstGeom>
          <a:ln w="12700"/>
        </xdr:spPr>
        <xdr:style>
          <a:lnRef idx="3">
            <a:schemeClr val="lt1"/>
          </a:lnRef>
          <a:fillRef idx="1">
            <a:schemeClr val="accent3"/>
          </a:fillRef>
          <a:effectRef idx="1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O" sz="1400">
                <a:solidFill>
                  <a:srgbClr val="C00000"/>
                </a:solidFill>
                <a:latin typeface="Arial Black" panose="020B0A04020102020204" pitchFamily="34" charset="0"/>
              </a:rPr>
              <a:t>CELDA</a:t>
            </a:r>
            <a:r>
              <a:rPr lang="es-CO" sz="1400" baseline="0">
                <a:solidFill>
                  <a:srgbClr val="C00000"/>
                </a:solidFill>
                <a:latin typeface="Arial Black" panose="020B0A04020102020204" pitchFamily="34" charset="0"/>
              </a:rPr>
              <a:t>  ACTIVA</a:t>
            </a:r>
            <a:endParaRPr lang="es-CO" sz="1400">
              <a:solidFill>
                <a:srgbClr val="C00000"/>
              </a:solidFill>
              <a:latin typeface="Arial Black" panose="020B0A04020102020204" pitchFamily="34" charset="0"/>
            </a:endParaRPr>
          </a:p>
        </xdr:txBody>
      </xdr:sp>
    </xdr:grpSp>
    <xdr:clientData/>
  </xdr:twoCellAnchor>
  <xdr:twoCellAnchor>
    <xdr:from>
      <xdr:col>12</xdr:col>
      <xdr:colOff>457776</xdr:colOff>
      <xdr:row>2</xdr:row>
      <xdr:rowOff>65194</xdr:rowOff>
    </xdr:from>
    <xdr:to>
      <xdr:col>20</xdr:col>
      <xdr:colOff>57162</xdr:colOff>
      <xdr:row>11</xdr:row>
      <xdr:rowOff>80442</xdr:rowOff>
    </xdr:to>
    <xdr:sp macro="" textlink="">
      <xdr:nvSpPr>
        <xdr:cNvPr id="19" name="CuadroTexto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/>
      </xdr:nvSpPr>
      <xdr:spPr>
        <a:xfrm>
          <a:off x="11575356" y="766234"/>
          <a:ext cx="5878266" cy="2575568"/>
        </a:xfrm>
        <a:prstGeom prst="rect">
          <a:avLst/>
        </a:prstGeom>
        <a:ln/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wrap="square" lIns="108000" tIns="108000" rIns="108000" bIns="72000" rtlCol="0" anchor="t"/>
        <a:lstStyle/>
        <a:p>
          <a:pPr algn="ctr"/>
          <a:r>
            <a:rPr lang="es-CO" sz="1400">
              <a:solidFill>
                <a:srgbClr val="002060"/>
              </a:solidFill>
              <a:latin typeface="Arial Black" panose="020B0A04020102020204" pitchFamily="34" charset="0"/>
              <a:cs typeface="Arial" panose="020B0604020202020204" pitchFamily="34" charset="0"/>
            </a:rPr>
            <a:t>EL OBJETIVO DEL </a:t>
          </a:r>
          <a:r>
            <a:rPr lang="es-CO" sz="1400" baseline="0">
              <a:solidFill>
                <a:srgbClr val="002060"/>
              </a:solidFill>
              <a:latin typeface="Arial Black" panose="020B0A04020102020204" pitchFamily="34" charset="0"/>
              <a:cs typeface="Arial" panose="020B0604020202020204" pitchFamily="34" charset="0"/>
            </a:rPr>
            <a:t>TALLER SE TRATA DE QUE EL </a:t>
          </a:r>
          <a:r>
            <a:rPr lang="es-CO" sz="1400" b="1" u="none" baseline="0">
              <a:solidFill>
                <a:srgbClr val="002060"/>
              </a:solidFill>
              <a:latin typeface="Arial Black" panose="020B0A04020102020204" pitchFamily="34" charset="0"/>
              <a:cs typeface="Arial" panose="020B0604020202020204" pitchFamily="34" charset="0"/>
            </a:rPr>
            <a:t>APRENDIZ SE APROPIE DE LOS DISTINTOS COMPONENTES DE </a:t>
          </a:r>
          <a:r>
            <a:rPr lang="es-CO" sz="1400" u="none" baseline="0">
              <a:solidFill>
                <a:srgbClr val="002060"/>
              </a:solidFill>
              <a:latin typeface="Arial Black" panose="020B0A04020102020204" pitchFamily="34" charset="0"/>
              <a:cs typeface="Arial" panose="020B0604020202020204" pitchFamily="34" charset="0"/>
            </a:rPr>
            <a:t> LA VENTANA DE EXCEL.</a:t>
          </a:r>
        </a:p>
        <a:p>
          <a:pPr algn="ctr"/>
          <a:endParaRPr lang="es-CO" sz="1400" baseline="0">
            <a:solidFill>
              <a:srgbClr val="002060"/>
            </a:solidFill>
            <a:latin typeface="Arial Black" panose="020B0A04020102020204" pitchFamily="34" charset="0"/>
            <a:cs typeface="Arial" panose="020B0604020202020204" pitchFamily="34" charset="0"/>
          </a:endParaRPr>
        </a:p>
        <a:p>
          <a:pPr algn="ctr"/>
          <a:r>
            <a:rPr lang="es-CO" sz="1400" baseline="0">
              <a:solidFill>
                <a:srgbClr val="002060"/>
              </a:solidFill>
              <a:latin typeface="Arial Black" panose="020B0A04020102020204" pitchFamily="34" charset="0"/>
              <a:cs typeface="Arial" panose="020B0604020202020204" pitchFamily="34" charset="0"/>
            </a:rPr>
            <a:t>PARA UN MEJOR ENTENDIMIENTO DE LAS ORIENTACIONES DEL INSTRUCTOR.</a:t>
          </a:r>
        </a:p>
        <a:p>
          <a:pPr algn="ctr"/>
          <a:endParaRPr lang="es-CO" sz="1400" baseline="0">
            <a:solidFill>
              <a:srgbClr val="002060"/>
            </a:solidFill>
            <a:latin typeface="Arial Black" panose="020B0A04020102020204" pitchFamily="34" charset="0"/>
            <a:cs typeface="Arial" panose="020B0604020202020204" pitchFamily="34" charset="0"/>
          </a:endParaRPr>
        </a:p>
        <a:p>
          <a:pPr algn="ctr"/>
          <a:r>
            <a:rPr lang="es-CO" sz="1400" baseline="0">
              <a:solidFill>
                <a:srgbClr val="002060"/>
              </a:solidFill>
              <a:latin typeface="Arial Black" panose="020B0A04020102020204" pitchFamily="34" charset="0"/>
              <a:cs typeface="Arial" panose="020B0604020202020204" pitchFamily="34" charset="0"/>
            </a:rPr>
            <a:t>RECONOZCA LOS ELEMENTOS DE LA VENTANA DEL PROGRAMA, SE ESTUDIA ABRIENDO EL PROGRAMA.</a:t>
          </a:r>
          <a:endParaRPr lang="es-CO" sz="1400">
            <a:solidFill>
              <a:srgbClr val="002060"/>
            </a:solidFill>
            <a:latin typeface="Arial Black" panose="020B0A040201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335280</xdr:colOff>
          <xdr:row>12</xdr:row>
          <xdr:rowOff>381000</xdr:rowOff>
        </xdr:from>
        <xdr:to>
          <xdr:col>17</xdr:col>
          <xdr:colOff>716280</xdr:colOff>
          <xdr:row>16</xdr:row>
          <xdr:rowOff>525780</xdr:rowOff>
        </xdr:to>
        <xdr:sp macro="" textlink="">
          <xdr:nvSpPr>
            <xdr:cNvPr id="7187" name="Object 19" hidden="1">
              <a:extLst>
                <a:ext uri="{63B3BB69-23CF-44E3-9099-C40C66FF867C}">
                  <a14:compatExt spid="_x0000_s7187"/>
                </a:ext>
                <a:ext uri="{FF2B5EF4-FFF2-40B4-BE49-F238E27FC236}">
                  <a16:creationId xmlns:a16="http://schemas.microsoft.com/office/drawing/2014/main" id="{00000000-0008-0000-0100-00001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C1D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167640</xdr:colOff>
          <xdr:row>0</xdr:row>
          <xdr:rowOff>167640</xdr:rowOff>
        </xdr:from>
        <xdr:to>
          <xdr:col>6</xdr:col>
          <xdr:colOff>746760</xdr:colOff>
          <xdr:row>9</xdr:row>
          <xdr:rowOff>15240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2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66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411480</xdr:colOff>
          <xdr:row>0</xdr:row>
          <xdr:rowOff>144780</xdr:rowOff>
        </xdr:from>
        <xdr:to>
          <xdr:col>3</xdr:col>
          <xdr:colOff>99060</xdr:colOff>
          <xdr:row>8</xdr:row>
          <xdr:rowOff>106680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2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9C49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205740</xdr:colOff>
      <xdr:row>28</xdr:row>
      <xdr:rowOff>30480</xdr:rowOff>
    </xdr:from>
    <xdr:to>
      <xdr:col>2</xdr:col>
      <xdr:colOff>1135380</xdr:colOff>
      <xdr:row>31</xdr:row>
      <xdr:rowOff>38100</xdr:rowOff>
    </xdr:to>
    <xdr:grpSp>
      <xdr:nvGrpSpPr>
        <xdr:cNvPr id="5175" name="Grupo 1">
          <a:extLst>
            <a:ext uri="{FF2B5EF4-FFF2-40B4-BE49-F238E27FC236}">
              <a16:creationId xmlns:a16="http://schemas.microsoft.com/office/drawing/2014/main" id="{00000000-0008-0000-0300-000037140000}"/>
            </a:ext>
          </a:extLst>
        </xdr:cNvPr>
        <xdr:cNvGrpSpPr>
          <a:grpSpLocks/>
        </xdr:cNvGrpSpPr>
      </xdr:nvGrpSpPr>
      <xdr:grpSpPr bwMode="auto">
        <a:xfrm>
          <a:off x="2172944" y="6701868"/>
          <a:ext cx="571500" cy="544130"/>
          <a:chOff x="2838061" y="6657781"/>
          <a:chExt cx="895102" cy="563724"/>
        </a:xfrm>
      </xdr:grpSpPr>
      <xdr:pic>
        <xdr:nvPicPr>
          <xdr:cNvPr id="5181" name="Imagen 2">
            <a:extLst>
              <a:ext uri="{FF2B5EF4-FFF2-40B4-BE49-F238E27FC236}">
                <a16:creationId xmlns:a16="http://schemas.microsoft.com/office/drawing/2014/main" id="{00000000-0008-0000-0300-00003D14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304592" y="6657781"/>
            <a:ext cx="428571" cy="342857"/>
          </a:xfrm>
          <a:prstGeom prst="rect">
            <a:avLst/>
          </a:prstGeom>
          <a:noFill/>
          <a:ln w="12700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cxnSp macro="">
        <xdr:nvCxnSpPr>
          <xdr:cNvPr id="4" name="Conector recto de flecha 3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CxnSpPr/>
        </xdr:nvCxnSpPr>
        <xdr:spPr>
          <a:xfrm flipV="1">
            <a:off x="1501375" y="6875217"/>
            <a:ext cx="0" cy="249649"/>
          </a:xfrm>
          <a:prstGeom prst="straightConnector1">
            <a:avLst/>
          </a:prstGeom>
          <a:ln>
            <a:headEnd type="triangle"/>
            <a:tailEnd type="triangle"/>
          </a:ln>
        </xdr:spPr>
        <xdr:style>
          <a:lnRef idx="2">
            <a:schemeClr val="accent2"/>
          </a:lnRef>
          <a:fillRef idx="0">
            <a:schemeClr val="accent2"/>
          </a:fillRef>
          <a:effectRef idx="1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198120</xdr:colOff>
      <xdr:row>33</xdr:row>
      <xdr:rowOff>7620</xdr:rowOff>
    </xdr:from>
    <xdr:to>
      <xdr:col>2</xdr:col>
      <xdr:colOff>1120140</xdr:colOff>
      <xdr:row>36</xdr:row>
      <xdr:rowOff>15240</xdr:rowOff>
    </xdr:to>
    <xdr:grpSp>
      <xdr:nvGrpSpPr>
        <xdr:cNvPr id="5176" name="Grupo 4">
          <a:extLst>
            <a:ext uri="{FF2B5EF4-FFF2-40B4-BE49-F238E27FC236}">
              <a16:creationId xmlns:a16="http://schemas.microsoft.com/office/drawing/2014/main" id="{00000000-0008-0000-0300-000038140000}"/>
            </a:ext>
          </a:extLst>
        </xdr:cNvPr>
        <xdr:cNvGrpSpPr>
          <a:grpSpLocks/>
        </xdr:cNvGrpSpPr>
      </xdr:nvGrpSpPr>
      <xdr:grpSpPr bwMode="auto">
        <a:xfrm>
          <a:off x="2165324" y="7573191"/>
          <a:ext cx="579120" cy="544131"/>
          <a:chOff x="2838061" y="6657781"/>
          <a:chExt cx="895102" cy="563724"/>
        </a:xfrm>
      </xdr:grpSpPr>
      <xdr:pic>
        <xdr:nvPicPr>
          <xdr:cNvPr id="5179" name="Imagen 5">
            <a:extLst>
              <a:ext uri="{FF2B5EF4-FFF2-40B4-BE49-F238E27FC236}">
                <a16:creationId xmlns:a16="http://schemas.microsoft.com/office/drawing/2014/main" id="{00000000-0008-0000-0300-00003B14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304592" y="6657781"/>
            <a:ext cx="428571" cy="342857"/>
          </a:xfrm>
          <a:prstGeom prst="rect">
            <a:avLst/>
          </a:prstGeom>
          <a:noFill/>
          <a:ln w="12700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cxnSp macro="">
        <xdr:nvCxnSpPr>
          <xdr:cNvPr id="7" name="Conector recto de flecha 6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CxnSpPr/>
        </xdr:nvCxnSpPr>
        <xdr:spPr>
          <a:xfrm flipV="1">
            <a:off x="1507186" y="7769123"/>
            <a:ext cx="0" cy="249649"/>
          </a:xfrm>
          <a:prstGeom prst="straightConnector1">
            <a:avLst/>
          </a:prstGeom>
          <a:ln>
            <a:headEnd type="triangle"/>
            <a:tailEnd type="triangle"/>
          </a:ln>
        </xdr:spPr>
        <xdr:style>
          <a:lnRef idx="2">
            <a:schemeClr val="accent2"/>
          </a:lnRef>
          <a:fillRef idx="0">
            <a:schemeClr val="accent2"/>
          </a:fillRef>
          <a:effectRef idx="1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11</xdr:col>
      <xdr:colOff>462488</xdr:colOff>
      <xdr:row>1</xdr:row>
      <xdr:rowOff>93306</xdr:rowOff>
    </xdr:from>
    <xdr:to>
      <xdr:col>21</xdr:col>
      <xdr:colOff>367387</xdr:colOff>
      <xdr:row>7</xdr:row>
      <xdr:rowOff>163285</xdr:rowOff>
    </xdr:to>
    <xdr:sp macro="" textlink="">
      <xdr:nvSpPr>
        <xdr:cNvPr id="2" name="Llamada rectangula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0391815" y="365449"/>
          <a:ext cx="7680409" cy="2223795"/>
        </a:xfrm>
        <a:prstGeom prst="wedgeRectCallout">
          <a:avLst>
            <a:gd name="adj1" fmla="val -54584"/>
            <a:gd name="adj2" fmla="val 41414"/>
          </a:avLst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 rtl="0">
            <a:defRPr sz="1000"/>
          </a:pPr>
          <a:r>
            <a:rPr lang="es-CO" sz="1200" b="0" i="0" u="none" strike="noStrike" baseline="0">
              <a:solidFill>
                <a:srgbClr val="333399"/>
              </a:solidFill>
              <a:latin typeface="Arial Rounded MT Bold"/>
            </a:rPr>
            <a:t>Ubicando el apuntador del ratón sobre la etiqueta de la hoja el aprendiz con el botón secundario o más conocido como Clic derecho se da Clic y en la ventana emergente se selecciona la opción Mover o Copiar, donde dice Al libro se da clic en su lista desplegable y seleccionamos nuevo libro, después se activa en la parte inferior derecha la opción Crear copia y ahí si clic en Aceptar. Se observa que dicha hoja se pasa a un nuevo archivo y también se coserva en el original.</a:t>
          </a:r>
        </a:p>
        <a:p>
          <a:pPr algn="l" rtl="0">
            <a:defRPr sz="1000"/>
          </a:pPr>
          <a:r>
            <a:rPr lang="es-CO" sz="1200" b="0" i="0" u="none" strike="noStrike" baseline="0">
              <a:solidFill>
                <a:srgbClr val="333399"/>
              </a:solidFill>
              <a:latin typeface="Arial Rounded MT Bold"/>
            </a:rPr>
            <a:t>Las mismas indicaciones lo debe seguir con el Taller 2 pero en vez de escoger nuevo libro, selecciona al cual paso el 1er. Taller.</a:t>
          </a:r>
        </a:p>
        <a:p>
          <a:pPr algn="l" rtl="0">
            <a:defRPr sz="1000"/>
          </a:pPr>
          <a:endParaRPr lang="es-CO" sz="1200" b="0" i="0" u="none" strike="noStrike" baseline="0">
            <a:solidFill>
              <a:srgbClr val="333399"/>
            </a:solidFill>
            <a:latin typeface="Arial Rounded MT Bold"/>
          </a:endParaRPr>
        </a:p>
        <a:p>
          <a:pPr algn="l" rtl="0">
            <a:defRPr sz="1000"/>
          </a:pPr>
          <a:r>
            <a:rPr lang="es-CO" sz="1600" b="1" i="0" u="dbl" strike="noStrike" baseline="0">
              <a:solidFill>
                <a:srgbClr val="993300"/>
              </a:solidFill>
              <a:latin typeface="Arial Rounded MT Bold"/>
            </a:rPr>
            <a:t>NOTA:</a:t>
          </a:r>
          <a:r>
            <a:rPr lang="es-CO" sz="1600" b="0" i="0" u="none" strike="noStrike" baseline="0">
              <a:solidFill>
                <a:srgbClr val="333399"/>
              </a:solidFill>
              <a:latin typeface="Arial Rounded MT Bold"/>
            </a:rPr>
            <a:t> </a:t>
          </a:r>
          <a:r>
            <a:rPr lang="es-CO" sz="1200" b="0" i="0" u="none" strike="noStrike" baseline="0">
              <a:solidFill>
                <a:srgbClr val="000000"/>
              </a:solidFill>
              <a:latin typeface="Arial Rounded MT Bold"/>
            </a:rPr>
            <a:t>GUARDARLO como Dllo Entrega 1 seguido de la Letra Inicial de su 1er. Nombre seguido y de su 1er. Apellido, en cuanto al formato lo puede dejar por la opción por defecto: </a:t>
          </a:r>
          <a:r>
            <a:rPr lang="es-CO" sz="1200" b="1" i="0" u="sng" strike="noStrike" baseline="0">
              <a:solidFill>
                <a:srgbClr val="800080"/>
              </a:solidFill>
              <a:latin typeface="Arial Rounded MT Bold"/>
            </a:rPr>
            <a:t>Libro de Excel </a:t>
          </a:r>
        </a:p>
      </xdr:txBody>
    </xdr:sp>
    <xdr:clientData/>
  </xdr:twoCellAnchor>
  <xdr:twoCellAnchor editAs="oneCell">
    <xdr:from>
      <xdr:col>21</xdr:col>
      <xdr:colOff>744739</xdr:colOff>
      <xdr:row>0</xdr:row>
      <xdr:rowOff>64693</xdr:rowOff>
    </xdr:from>
    <xdr:to>
      <xdr:col>24</xdr:col>
      <xdr:colOff>775219</xdr:colOff>
      <xdr:row>7</xdr:row>
      <xdr:rowOff>113990</xdr:rowOff>
    </xdr:to>
    <xdr:pic>
      <xdr:nvPicPr>
        <xdr:cNvPr id="5178" name="Imagen 2">
          <a:extLst>
            <a:ext uri="{FF2B5EF4-FFF2-40B4-BE49-F238E27FC236}">
              <a16:creationId xmlns:a16="http://schemas.microsoft.com/office/drawing/2014/main" id="{00000000-0008-0000-0300-00003A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49576" y="64693"/>
          <a:ext cx="2363133" cy="2475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537211</xdr:colOff>
      <xdr:row>0</xdr:row>
      <xdr:rowOff>142877</xdr:rowOff>
    </xdr:from>
    <xdr:to>
      <xdr:col>5</xdr:col>
      <xdr:colOff>1352548</xdr:colOff>
      <xdr:row>0</xdr:row>
      <xdr:rowOff>2095500</xdr:rowOff>
    </xdr:to>
    <xdr:sp macro="" textlink="">
      <xdr:nvSpPr>
        <xdr:cNvPr id="2" name="Llamada rectangular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781051" y="142877"/>
          <a:ext cx="7444737" cy="1952623"/>
        </a:xfrm>
        <a:prstGeom prst="wedgeRectCallout">
          <a:avLst>
            <a:gd name="adj1" fmla="val -6401"/>
            <a:gd name="adj2" fmla="val 70351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CO" sz="2000" b="1" u="sng">
              <a:solidFill>
                <a:srgbClr val="7030A0"/>
              </a:solidFill>
              <a:latin typeface="Arial" panose="020B0604020202020204" pitchFamily="34" charset="0"/>
              <a:cs typeface="Arial" panose="020B0604020202020204" pitchFamily="34" charset="0"/>
            </a:rPr>
            <a:t>Fórmulas Básicas:</a:t>
          </a:r>
        </a:p>
        <a:p>
          <a:pPr algn="l"/>
          <a:endParaRPr lang="es-CO" sz="1600">
            <a:solidFill>
              <a:srgbClr val="0070C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CO" sz="1600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Las </a:t>
          </a:r>
          <a:r>
            <a:rPr lang="es-CO" sz="1600" b="1" u="sng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fórmulas</a:t>
          </a:r>
          <a:r>
            <a:rPr lang="es-CO" sz="1600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 son operaciones en las que se analizan variables y se obtiene un resultado, siempre que vamos a iniciar una Fórmula utilizamos el signo igual (=) de esta manera el programa interpreta que lo que escribiremos es una fórmula o una función.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281940</xdr:colOff>
          <xdr:row>0</xdr:row>
          <xdr:rowOff>167640</xdr:rowOff>
        </xdr:from>
        <xdr:to>
          <xdr:col>8</xdr:col>
          <xdr:colOff>441960</xdr:colOff>
          <xdr:row>0</xdr:row>
          <xdr:rowOff>2034540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4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E5E0EC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518160</xdr:colOff>
          <xdr:row>2</xdr:row>
          <xdr:rowOff>114300</xdr:rowOff>
        </xdr:from>
        <xdr:to>
          <xdr:col>3</xdr:col>
          <xdr:colOff>144780</xdr:colOff>
          <xdr:row>10</xdr:row>
          <xdr:rowOff>137160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6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5</xdr:col>
      <xdr:colOff>19049</xdr:colOff>
      <xdr:row>0</xdr:row>
      <xdr:rowOff>125729</xdr:rowOff>
    </xdr:from>
    <xdr:to>
      <xdr:col>13</xdr:col>
      <xdr:colOff>615319</xdr:colOff>
      <xdr:row>14</xdr:row>
      <xdr:rowOff>53340</xdr:rowOff>
    </xdr:to>
    <xdr:sp macro="" textlink="">
      <xdr:nvSpPr>
        <xdr:cNvPr id="2" name="Llamada rectangular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3943349" y="125729"/>
          <a:ext cx="6875150" cy="2487931"/>
        </a:xfrm>
        <a:prstGeom prst="wedgeRectCallout">
          <a:avLst>
            <a:gd name="adj1" fmla="val -82469"/>
            <a:gd name="adj2" fmla="val -5972"/>
          </a:avLst>
        </a:prstGeom>
        <a:solidFill>
          <a:schemeClr val="accent2">
            <a:lumMod val="60000"/>
            <a:lumOff val="40000"/>
          </a:schemeClr>
        </a:solidFill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600">
              <a:latin typeface="Arial" panose="020B0604020202020204" pitchFamily="34" charset="0"/>
              <a:cs typeface="Arial" panose="020B0604020202020204" pitchFamily="34" charset="0"/>
            </a:rPr>
            <a:t>Pa</a:t>
          </a:r>
          <a:r>
            <a:rPr lang="es-CO" sz="1600" baseline="0">
              <a:latin typeface="Arial" panose="020B0604020202020204" pitchFamily="34" charset="0"/>
              <a:cs typeface="Arial" panose="020B0604020202020204" pitchFamily="34" charset="0"/>
            </a:rPr>
            <a:t>ra una mejor comprensión del manejo de cálculos, es importante que lean detenidamente la información que esta en este documento y sigan el paso a paso de las actividades de ejemplo.</a:t>
          </a:r>
        </a:p>
        <a:p>
          <a:pPr algn="l"/>
          <a:endParaRPr lang="es-CO" sz="16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CO" sz="1800" b="1" u="dbl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NOTA:</a:t>
          </a:r>
          <a:r>
            <a:rPr lang="es-CO" sz="16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 Debe de tener muy en cuenta todo lo que nos dicen en este archivo, en caso de ignorarlo no aprenderas adecuadamente a manejar la Fórmula o Función que es la misma a copiar a diferentes items. </a:t>
          </a:r>
        </a:p>
        <a:p>
          <a:pPr algn="l"/>
          <a:r>
            <a:rPr lang="es-CO" sz="16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Te recomiendo que diseñe actividades donde pueda aplicar los diferentes ejemplos propuestos en el material.</a:t>
          </a:r>
          <a:endParaRPr lang="es-CO" sz="1600">
            <a:solidFill>
              <a:schemeClr val="accent5">
                <a:lumMod val="50000"/>
              </a:schemeClr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558164</xdr:colOff>
      <xdr:row>0</xdr:row>
      <xdr:rowOff>81915</xdr:rowOff>
    </xdr:from>
    <xdr:to>
      <xdr:col>14</xdr:col>
      <xdr:colOff>190506</xdr:colOff>
      <xdr:row>12</xdr:row>
      <xdr:rowOff>169534</xdr:rowOff>
    </xdr:to>
    <xdr:sp macro="" textlink="">
      <xdr:nvSpPr>
        <xdr:cNvPr id="2" name="Llamada rectangular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8947784" y="81915"/>
          <a:ext cx="5141602" cy="2617459"/>
        </a:xfrm>
        <a:prstGeom prst="wedgeRectCallout">
          <a:avLst>
            <a:gd name="adj1" fmla="val -70302"/>
            <a:gd name="adj2" fmla="val -26446"/>
          </a:avLst>
        </a:prstGeom>
        <a:gradFill flip="none" rotWithShape="1">
          <a:gsLst>
            <a:gs pos="0">
              <a:schemeClr val="accent2">
                <a:satMod val="103000"/>
                <a:tint val="94000"/>
                <a:alpha val="58000"/>
                <a:lumMod val="80000"/>
                <a:lumOff val="20000"/>
              </a:schemeClr>
            </a:gs>
            <a:gs pos="36000">
              <a:schemeClr val="accent2">
                <a:satMod val="110000"/>
                <a:lumMod val="100000"/>
                <a:shade val="100000"/>
              </a:schemeClr>
            </a:gs>
            <a:gs pos="76000">
              <a:schemeClr val="accent2">
                <a:lumMod val="99000"/>
                <a:satMod val="120000"/>
                <a:shade val="78000"/>
              </a:schemeClr>
            </a:gs>
          </a:gsLst>
          <a:path path="rect">
            <a:fillToRect l="100000" t="100000"/>
          </a:path>
          <a:tileRect r="-100000" b="-100000"/>
        </a:gra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 rtl="0">
            <a:defRPr sz="1000"/>
          </a:pPr>
          <a:r>
            <a:rPr lang="es-CO" sz="1200" b="0" i="0" u="none" strike="noStrike" baseline="0">
              <a:solidFill>
                <a:srgbClr val="FFFFFF"/>
              </a:solidFill>
              <a:latin typeface="Arial"/>
              <a:cs typeface="Arial"/>
            </a:rPr>
            <a:t> HACIENDO USO APLICATIVO AL MANEJO DE REFERENCIAS DE CELDAS, DETERMINAR EMPLEANDO LA INSTRUCCIÓN DE CALCULO CORRECTO, LA INFORMACIÓN QUE FALTA EN CADA TABLA.</a:t>
          </a:r>
        </a:p>
        <a:p>
          <a:pPr algn="l" rtl="0">
            <a:defRPr sz="1000"/>
          </a:pPr>
          <a:endParaRPr lang="es-CO" sz="1200" b="0" i="0" u="none" strike="noStrike" baseline="0">
            <a:solidFill>
              <a:srgbClr val="FFFF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CO" sz="1200" b="0" i="0" u="none" strike="noStrike" baseline="0">
              <a:solidFill>
                <a:srgbClr val="FFFFFF"/>
              </a:solidFill>
              <a:latin typeface="Arial"/>
              <a:cs typeface="Arial"/>
            </a:rPr>
            <a:t>En </a:t>
          </a:r>
          <a:r>
            <a:rPr lang="es-CO" sz="1200" b="1" i="0" u="sng" strike="noStrike" baseline="0">
              <a:solidFill>
                <a:srgbClr val="800080"/>
              </a:solidFill>
              <a:latin typeface="Arial"/>
              <a:cs typeface="Arial"/>
            </a:rPr>
            <a:t>OPERACIONES COMBINADAS </a:t>
          </a:r>
          <a:r>
            <a:rPr lang="es-CO" sz="1200" b="0" i="0" u="none" strike="noStrike" baseline="0">
              <a:solidFill>
                <a:srgbClr val="FFFFFF"/>
              </a:solidFill>
              <a:latin typeface="Arial"/>
              <a:cs typeface="Arial"/>
            </a:rPr>
            <a:t>el objetivo es entender el nivel de Jerarquía de los Operadores Matemáticos y comprender que programas como Excel son las mejores claculadoras para obtener un resultado y verificarlo.</a:t>
          </a:r>
        </a:p>
        <a:p>
          <a:pPr algn="l" rtl="0">
            <a:defRPr sz="1000"/>
          </a:pPr>
          <a:endParaRPr lang="es-CO" sz="1200" b="0" i="0" u="none" strike="noStrike" baseline="0">
            <a:solidFill>
              <a:srgbClr val="FFFF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CO" sz="1400" b="1" i="0" u="sng" strike="noStrike" baseline="0">
              <a:solidFill>
                <a:srgbClr val="FFFFFF"/>
              </a:solidFill>
              <a:latin typeface="Arial"/>
              <a:cs typeface="Arial"/>
            </a:rPr>
            <a:t>NOTA:</a:t>
          </a:r>
          <a:r>
            <a:rPr lang="es-CO" sz="1200" b="0" i="0" u="none" strike="noStrike" baseline="0">
              <a:solidFill>
                <a:srgbClr val="FFFFFF"/>
              </a:solidFill>
              <a:latin typeface="Arial"/>
              <a:cs typeface="Arial"/>
            </a:rPr>
            <a:t> Para las 1ras Tablas se hace la instrucción a la 1ra y con las </a:t>
          </a:r>
          <a:r>
            <a:rPr lang="es-CO" sz="1200" b="1" i="0" u="sng" strike="noStrike" baseline="0">
              <a:solidFill>
                <a:srgbClr val="0066CC"/>
              </a:solidFill>
              <a:latin typeface="Arial"/>
              <a:cs typeface="Arial"/>
            </a:rPr>
            <a:t>opciones de copiar y Pegado Especial</a:t>
          </a:r>
          <a:r>
            <a:rPr lang="es-CO" sz="1200" b="0" i="0" u="none" strike="noStrike" baseline="0">
              <a:solidFill>
                <a:srgbClr val="FFFFFF"/>
              </a:solidFill>
              <a:latin typeface="Arial"/>
              <a:cs typeface="Arial"/>
            </a:rPr>
            <a:t> opción correcta se pega la 2da y 3ra Tabla.</a:t>
          </a:r>
        </a:p>
        <a:p>
          <a:pPr algn="l" rtl="0">
            <a:defRPr sz="1000"/>
          </a:pPr>
          <a:endParaRPr lang="es-CO" sz="12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&#209;O%202013/MAYO-JUNIO/LISTA%20MAYO-JUNI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dor/Documents/Solucion_Ejercicios_Financiero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UIAS%20EXCEL%202013\NV%201\ejercicios_excel%20-%20Interne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/Taller%20%2016%20jul%20-%20TEACHER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&#209;O%202013/MARZO%202013/LISTA%20MARZO%20201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mduqueg/Configuraci&#243;n%20local/Archivos%20temporales%20de%20Internet/Content.Outlook/XY7SH2JN/FormatoInscripcion%20masiva%20aspirantes%20sofia%20plus%20fich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BADOS - EXCEL BASICO"/>
      <sheetName val="SABADOS REVISION TALLERES"/>
      <sheetName val="EXCEL"/>
      <sheetName val="Hoja1"/>
      <sheetName val="Excel Avanz"/>
      <sheetName val="EXCEL INTERMEDIO"/>
      <sheetName val="FUNDAMENTOS"/>
      <sheetName val="Respuestas de formulario 1 (2)"/>
    </sheetNames>
    <sheetDataSet>
      <sheetData sheetId="0"/>
      <sheetData sheetId="1">
        <row r="4">
          <cell r="S4" t="str">
            <v>FALTA</v>
          </cell>
        </row>
        <row r="5">
          <cell r="S5" t="str">
            <v>REGULAR</v>
          </cell>
        </row>
        <row r="6">
          <cell r="S6" t="str">
            <v>BIEN</v>
          </cell>
        </row>
        <row r="7">
          <cell r="S7" t="str">
            <v>NO APLICA PROCESOS</v>
          </cell>
        </row>
        <row r="8">
          <cell r="S8" t="str">
            <v>MUY BIEN</v>
          </cell>
        </row>
        <row r="9">
          <cell r="S9" t="str">
            <v>FALTAN PROCESOS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jem 1"/>
      <sheetName val="Ejem 2"/>
      <sheetName val="Ejem 3"/>
      <sheetName val="Ejem 4A"/>
      <sheetName val="Ejem 4B"/>
      <sheetName val="Ejer Mod"/>
      <sheetName val="Ejercicio 1"/>
      <sheetName val="Ejercicio 2"/>
      <sheetName val="Ejercicio 2b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>
            <v>0.03</v>
          </cell>
        </row>
        <row r="3">
          <cell r="B3">
            <v>36</v>
          </cell>
        </row>
        <row r="4">
          <cell r="B4">
            <v>4500000</v>
          </cell>
        </row>
        <row r="5">
          <cell r="B5">
            <v>206117.07382870678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jercicio 1"/>
      <sheetName val="Ejercicio 2"/>
      <sheetName val="Ejercicio 3"/>
      <sheetName val="Ejercicio 4"/>
      <sheetName val="Ejercicio 5"/>
      <sheetName val="Ejercicio 6"/>
      <sheetName val="Ejercicio 7"/>
      <sheetName val="Ejercicio 8"/>
      <sheetName val="Ejercicio 9A"/>
      <sheetName val="Ejercicio 9B"/>
      <sheetName val="Ejercicio 10"/>
      <sheetName val="Ejercicio 11A"/>
      <sheetName val="Ejercicio 11B"/>
      <sheetName val="Ejercicio 11C"/>
      <sheetName val="Ejercicio 12A"/>
      <sheetName val="Ejercicio 12B"/>
      <sheetName val="Ejercicio 12C"/>
      <sheetName val="Ejercicio 13A"/>
      <sheetName val="Ejercicio 13B"/>
      <sheetName val="Ejercicio 14"/>
      <sheetName val="Ejercicio 15"/>
      <sheetName val="Ejercicio 16"/>
      <sheetName val="Ejercicio 17"/>
      <sheetName val="Ejercicio 18"/>
      <sheetName val="Ejercicio 19"/>
      <sheetName val="Ejercicio 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5">
          <cell r="A5" t="str">
            <v>Código</v>
          </cell>
          <cell r="B5" t="str">
            <v>Tipo</v>
          </cell>
          <cell r="C5" t="str">
            <v>Desc.</v>
          </cell>
        </row>
        <row r="6">
          <cell r="A6">
            <v>1</v>
          </cell>
          <cell r="B6" t="str">
            <v>Normal</v>
          </cell>
          <cell r="C6">
            <v>0</v>
          </cell>
        </row>
        <row r="7">
          <cell r="A7">
            <v>2</v>
          </cell>
          <cell r="B7" t="str">
            <v>Empresa</v>
          </cell>
          <cell r="C7">
            <v>0.1</v>
          </cell>
        </row>
        <row r="8">
          <cell r="A8">
            <v>3</v>
          </cell>
          <cell r="B8" t="str">
            <v>Fin de semana</v>
          </cell>
          <cell r="C8">
            <v>0.2</v>
          </cell>
        </row>
      </sheetData>
      <sheetData sheetId="24">
        <row r="3">
          <cell r="A3" t="str">
            <v>DESCUENTOS</v>
          </cell>
          <cell r="B3">
            <v>0</v>
          </cell>
        </row>
        <row r="4">
          <cell r="A4">
            <v>1</v>
          </cell>
          <cell r="B4">
            <v>0.1</v>
          </cell>
        </row>
        <row r="5">
          <cell r="A5">
            <v>2</v>
          </cell>
          <cell r="B5">
            <v>0.15</v>
          </cell>
        </row>
        <row r="6">
          <cell r="A6">
            <v>3</v>
          </cell>
          <cell r="B6">
            <v>0.2</v>
          </cell>
        </row>
        <row r="24">
          <cell r="A24" t="str">
            <v>Código</v>
          </cell>
          <cell r="B24" t="str">
            <v>Titulo</v>
          </cell>
          <cell r="C24" t="str">
            <v>Genero</v>
          </cell>
          <cell r="D24" t="str">
            <v>Precio</v>
          </cell>
        </row>
        <row r="25">
          <cell r="A25">
            <v>300</v>
          </cell>
          <cell r="B25" t="str">
            <v>El rey León</v>
          </cell>
          <cell r="C25" t="str">
            <v>Infantil</v>
          </cell>
          <cell r="D25">
            <v>3</v>
          </cell>
        </row>
        <row r="26">
          <cell r="A26">
            <v>301</v>
          </cell>
          <cell r="B26" t="str">
            <v>Gladiator</v>
          </cell>
          <cell r="C26" t="str">
            <v>Acción</v>
          </cell>
          <cell r="D26">
            <v>1.8</v>
          </cell>
        </row>
        <row r="27">
          <cell r="A27">
            <v>302</v>
          </cell>
          <cell r="B27" t="str">
            <v>American Beauty</v>
          </cell>
          <cell r="C27" t="str">
            <v>Comedia</v>
          </cell>
          <cell r="D27">
            <v>1.2</v>
          </cell>
        </row>
        <row r="28">
          <cell r="A28">
            <v>303</v>
          </cell>
          <cell r="B28" t="str">
            <v>Las cenizas de Angela</v>
          </cell>
          <cell r="C28" t="str">
            <v>Drama</v>
          </cell>
          <cell r="D28">
            <v>1.8</v>
          </cell>
        </row>
        <row r="29">
          <cell r="A29">
            <v>304</v>
          </cell>
          <cell r="B29" t="str">
            <v>El fin de los días</v>
          </cell>
          <cell r="C29" t="str">
            <v>Ciencia Ficción</v>
          </cell>
          <cell r="D29">
            <v>1.5</v>
          </cell>
        </row>
        <row r="30">
          <cell r="A30">
            <v>305</v>
          </cell>
          <cell r="B30" t="str">
            <v>Desafio total</v>
          </cell>
          <cell r="C30" t="str">
            <v>Ciencia Ficción</v>
          </cell>
          <cell r="D30">
            <v>2.1</v>
          </cell>
        </row>
        <row r="31">
          <cell r="A31">
            <v>306</v>
          </cell>
          <cell r="B31" t="str">
            <v>La sirenita 2</v>
          </cell>
          <cell r="C31" t="str">
            <v>Infantil</v>
          </cell>
          <cell r="D31">
            <v>1.2</v>
          </cell>
        </row>
        <row r="32">
          <cell r="A32">
            <v>307</v>
          </cell>
          <cell r="B32" t="str">
            <v>Lo que el viento se llevó</v>
          </cell>
          <cell r="C32" t="str">
            <v>Clásicos</v>
          </cell>
          <cell r="D32">
            <v>3</v>
          </cell>
        </row>
        <row r="33">
          <cell r="A33">
            <v>308</v>
          </cell>
          <cell r="B33" t="str">
            <v>Casblanca</v>
          </cell>
          <cell r="C33" t="str">
            <v>Clásicos</v>
          </cell>
          <cell r="D33">
            <v>3.6</v>
          </cell>
        </row>
        <row r="34">
          <cell r="A34">
            <v>309</v>
          </cell>
          <cell r="B34" t="str">
            <v>Hormigaz</v>
          </cell>
          <cell r="C34" t="str">
            <v>Infantil</v>
          </cell>
          <cell r="D34">
            <v>3.6</v>
          </cell>
        </row>
        <row r="35">
          <cell r="A35">
            <v>310</v>
          </cell>
          <cell r="B35" t="str">
            <v>South Park</v>
          </cell>
          <cell r="C35" t="str">
            <v>Comedia</v>
          </cell>
          <cell r="D35">
            <v>3</v>
          </cell>
        </row>
        <row r="36">
          <cell r="A36">
            <v>311</v>
          </cell>
          <cell r="B36" t="str">
            <v>Anaconda</v>
          </cell>
          <cell r="C36" t="str">
            <v>Terror</v>
          </cell>
          <cell r="D36">
            <v>1.8</v>
          </cell>
        </row>
        <row r="37">
          <cell r="A37">
            <v>312</v>
          </cell>
          <cell r="B37" t="str">
            <v>Batman</v>
          </cell>
          <cell r="C37" t="str">
            <v>Ciencia ficción</v>
          </cell>
          <cell r="D37">
            <v>1.8</v>
          </cell>
        </row>
        <row r="38">
          <cell r="A38">
            <v>313</v>
          </cell>
          <cell r="B38" t="str">
            <v>Solas</v>
          </cell>
          <cell r="C38" t="str">
            <v>Drama</v>
          </cell>
          <cell r="D38">
            <v>1.8</v>
          </cell>
        </row>
      </sheetData>
      <sheetData sheetId="2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_SELEC"/>
      <sheetName val="LISTA"/>
      <sheetName val="Hoja1"/>
    </sheetNames>
    <sheetDataSet>
      <sheetData sheetId="0">
        <row r="4">
          <cell r="C4" t="str">
            <v>Abogado</v>
          </cell>
        </row>
        <row r="5">
          <cell r="C5" t="str">
            <v>Administrador</v>
          </cell>
        </row>
        <row r="6">
          <cell r="C6" t="str">
            <v>Asesor Comercial</v>
          </cell>
        </row>
        <row r="7">
          <cell r="C7" t="str">
            <v>Auxiliar de Archivo</v>
          </cell>
        </row>
        <row r="8">
          <cell r="C8" t="str">
            <v>Especialista de Sistemas de Informática</v>
          </cell>
        </row>
        <row r="9">
          <cell r="C9" t="str">
            <v>Jefe de Contabilidad</v>
          </cell>
        </row>
        <row r="10">
          <cell r="C10" t="str">
            <v>Director de Sistemas</v>
          </cell>
        </row>
        <row r="11">
          <cell r="C11" t="str">
            <v>Jefe de Mantenimiento y Reparaciones</v>
          </cell>
        </row>
        <row r="12">
          <cell r="C12" t="str">
            <v>Jefe de Recursos Humanos</v>
          </cell>
        </row>
        <row r="13">
          <cell r="C13" t="str">
            <v>Jefe de Relaciones Públicas</v>
          </cell>
        </row>
        <row r="14">
          <cell r="C14" t="str">
            <v>Jefe de Servicios Generales</v>
          </cell>
        </row>
        <row r="15">
          <cell r="C15" t="str">
            <v>Operador de Computación</v>
          </cell>
        </row>
        <row r="16">
          <cell r="C16" t="str">
            <v>Psicólogo</v>
          </cell>
        </row>
        <row r="17">
          <cell r="C17" t="str">
            <v>Recepcionista</v>
          </cell>
        </row>
        <row r="18">
          <cell r="C18" t="str">
            <v>Secretaria (o)</v>
          </cell>
        </row>
      </sheetData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po_Poblacion"/>
      <sheetName val="EXCEL 7 A 9"/>
      <sheetName val="EXCEL BAS 9 a 12"/>
      <sheetName val="EXCEL 7 A 9 (2)"/>
      <sheetName val="SABADOS - EXCEL AV"/>
      <sheetName val="SABADOS - EXCEL AV (2)"/>
      <sheetName val="SABADOS - EXCEL AV (3)"/>
      <sheetName val="Hoja1"/>
      <sheetName val="EXCEL INTERMEDIO 9 a 12"/>
      <sheetName val="EXCEL INTERMEDIO 9 a 12 (3)"/>
      <sheetName val="EXCEL INTERMEDIO 9 a 12 (2)"/>
      <sheetName val="Hoja2"/>
      <sheetName val="Hoja4"/>
    </sheetNames>
    <sheetDataSet>
      <sheetData sheetId="0">
        <row r="2">
          <cell r="A2" t="str">
            <v>ABANDONO O DESPOJO FORZADO DE TIERRAS</v>
          </cell>
        </row>
        <row r="3">
          <cell r="A3" t="str">
            <v>ADOLESCENTE DESVINCULADO DE GRUPOS ARMADOS ORGANIZ</v>
          </cell>
        </row>
        <row r="4">
          <cell r="A4" t="str">
            <v>ADOLESCENTE EN CONFLICTO CON LA LEY PENAL</v>
          </cell>
        </row>
        <row r="5">
          <cell r="A5" t="str">
            <v>ADOLESCENTE TRABAJADOR</v>
          </cell>
        </row>
        <row r="6">
          <cell r="A6" t="str">
            <v>AFROCOLOMBIANOS</v>
          </cell>
        </row>
        <row r="7">
          <cell r="A7" t="str">
            <v>AFROCOLOMBIANOS DESPLAZADOS POR LA VIOLENCIA</v>
          </cell>
        </row>
        <row r="8">
          <cell r="A8" t="str">
            <v>AFROCOLOMBIANOS DESPLAZADOS POR LA VIOLENCIA CABEZ</v>
          </cell>
        </row>
        <row r="9">
          <cell r="A9" t="str">
            <v>AMENAZA</v>
          </cell>
        </row>
        <row r="10">
          <cell r="A10" t="str">
            <v>ARTESANOS</v>
          </cell>
        </row>
        <row r="11">
          <cell r="A11" t="str">
            <v>DELITOS CONTRA LA LIBERTAD Y LA INTEGRIDAD SEXUAL EN DESARROLLO DEL CONFLICTO ARMADO</v>
          </cell>
        </row>
        <row r="12">
          <cell r="A12" t="str">
            <v>DESAPARICIÓN FORZADA</v>
          </cell>
        </row>
        <row r="13">
          <cell r="A13" t="str">
            <v>DESPLAZADOS DISCAPACITADOS</v>
          </cell>
        </row>
        <row r="14">
          <cell r="A14" t="str">
            <v>DESPLAZADOS POR FENOMENOS NATURALES</v>
          </cell>
        </row>
        <row r="15">
          <cell r="A15" t="str">
            <v>DESPLAZADOS POR FENÓMENOS NATURALES CABEZA DE FAMI</v>
          </cell>
        </row>
        <row r="16">
          <cell r="A16" t="str">
            <v>DESPLAZADOS POR LA VIOLENCIA</v>
          </cell>
        </row>
        <row r="17">
          <cell r="A17" t="str">
            <v>DESPLAZADOS POR LA VIOLENCIA CABEZA DE FAMILIA</v>
          </cell>
        </row>
        <row r="18">
          <cell r="A18" t="str">
            <v>DISCAPACITADO COGNITIVO</v>
          </cell>
        </row>
        <row r="19">
          <cell r="A19" t="str">
            <v>DISCAPACITADO LIMITACION AUDITIVA O SORDA</v>
          </cell>
        </row>
        <row r="20">
          <cell r="A20" t="str">
            <v>DISCAPACITADO LIMITACION FISICA O MOTORA</v>
          </cell>
        </row>
        <row r="21">
          <cell r="A21" t="str">
            <v>DISCAPACITADO LIMITACION VISUAL O CIEGA</v>
          </cell>
        </row>
        <row r="22">
          <cell r="A22" t="str">
            <v>DISCAPACITADO MENTAL</v>
          </cell>
        </row>
        <row r="23">
          <cell r="A23" t="str">
            <v>DISCAPACITADOS</v>
          </cell>
        </row>
        <row r="24">
          <cell r="A24" t="str">
            <v>EMPRENDEDORES</v>
          </cell>
        </row>
        <row r="25">
          <cell r="A25" t="str">
            <v>HERIDO</v>
          </cell>
        </row>
        <row r="26">
          <cell r="A26" t="str">
            <v>HOMICIDIO / MASACRE</v>
          </cell>
        </row>
        <row r="27">
          <cell r="A27" t="str">
            <v>INDIGENAS</v>
          </cell>
        </row>
        <row r="28">
          <cell r="A28" t="str">
            <v>INDÍGENAS DESPLAZADOS POR LA VIOLENCIA</v>
          </cell>
        </row>
        <row r="29">
          <cell r="A29" t="str">
            <v>INDÍGENAS DESPLAZADOS POR LA VIOLENCIA CABEZA DE F</v>
          </cell>
        </row>
        <row r="30">
          <cell r="A30" t="str">
            <v>INPEC</v>
          </cell>
        </row>
        <row r="31">
          <cell r="A31" t="str">
            <v>JOVENES VULNERABLES</v>
          </cell>
        </row>
        <row r="32">
          <cell r="A32" t="str">
            <v>MICROEMPRESAS</v>
          </cell>
        </row>
        <row r="33">
          <cell r="A33" t="str">
            <v>MINAS ANTIPERSONAL, MUNICIÓN SIN EXPLOTAR, Y ARTEFACTO «EXPLOSIVO IMPROVISADO</v>
          </cell>
        </row>
        <row r="34">
          <cell r="A34" t="str">
            <v>MUJER CABEZA DE FAMILIA</v>
          </cell>
        </row>
        <row r="35">
          <cell r="A35" t="str">
            <v>NEGRITUDES</v>
          </cell>
        </row>
        <row r="36">
          <cell r="A36" t="str">
            <v>PALENQUEROS</v>
          </cell>
        </row>
        <row r="37">
          <cell r="A37" t="str">
            <v>PERSONAS EN PROCESO DE REINTEGRACIÓN</v>
          </cell>
        </row>
        <row r="38">
          <cell r="A38" t="str">
            <v>RAIZALES</v>
          </cell>
        </row>
        <row r="39">
          <cell r="A39" t="str">
            <v>RECLUTAMIENTO FORZADO</v>
          </cell>
        </row>
        <row r="40">
          <cell r="A40" t="str">
            <v>REMITIDOS POR EL CIE</v>
          </cell>
        </row>
        <row r="41">
          <cell r="A41" t="str">
            <v>REMITIDOS POR EL PAL</v>
          </cell>
        </row>
        <row r="42">
          <cell r="A42" t="str">
            <v>ROM</v>
          </cell>
        </row>
        <row r="43">
          <cell r="A43" t="str">
            <v>SECUESTRO</v>
          </cell>
        </row>
        <row r="44">
          <cell r="A44" t="str">
            <v>SOBREVIVIENTES MINAS ANTIPERSONALES</v>
          </cell>
        </row>
        <row r="45">
          <cell r="A45" t="str">
            <v>SOLDADOS CAMPESINOS</v>
          </cell>
        </row>
        <row r="46">
          <cell r="A46" t="str">
            <v>TERCERA EDAD</v>
          </cell>
        </row>
        <row r="47">
          <cell r="A47" t="str">
            <v>TORTURA</v>
          </cell>
        </row>
        <row r="48">
          <cell r="A48" t="str">
            <v>VINCULACIÓN DE NIÑOS, NIÑAS Y ADOLESCENTES A ACTIVIDADES RELACIONADAS CON GRUPOS ARMADOS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Instrucciones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5.emf"/><Relationship Id="rId4" Type="http://schemas.openxmlformats.org/officeDocument/2006/relationships/oleObject" Target="../embeddings/oleObject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image" Target="../media/image21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7.bin"/><Relationship Id="rId5" Type="http://schemas.openxmlformats.org/officeDocument/2006/relationships/image" Target="../media/image20.emf"/><Relationship Id="rId4" Type="http://schemas.openxmlformats.org/officeDocument/2006/relationships/oleObject" Target="../embeddings/oleObject6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4.emf"/><Relationship Id="rId4" Type="http://schemas.openxmlformats.org/officeDocument/2006/relationships/oleObject" Target="../embeddings/oleObject8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5.emf"/><Relationship Id="rId4" Type="http://schemas.openxmlformats.org/officeDocument/2006/relationships/oleObject" Target="../embeddings/oleObject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08F3E-B2D7-40C7-A273-4A406F58374A}">
  <sheetPr>
    <tabColor theme="5"/>
  </sheetPr>
  <dimension ref="A1:T35"/>
  <sheetViews>
    <sheetView showGridLines="0" tabSelected="1" zoomScale="98" zoomScaleNormal="98" workbookViewId="0">
      <selection activeCell="E17" sqref="E17"/>
    </sheetView>
  </sheetViews>
  <sheetFormatPr baseColWidth="10" defaultColWidth="0" defaultRowHeight="14.4" zeroHeight="1" x14ac:dyDescent="0.3"/>
  <cols>
    <col min="1" max="20" width="11.44140625" customWidth="1"/>
    <col min="21" max="16384" width="11.44140625" hidden="1"/>
  </cols>
  <sheetData>
    <row r="1" x14ac:dyDescent="0.3"/>
    <row r="2" x14ac:dyDescent="0.3"/>
    <row r="3" x14ac:dyDescent="0.3"/>
    <row r="4" x14ac:dyDescent="0.3"/>
    <row r="5" x14ac:dyDescent="0.3"/>
    <row r="6" x14ac:dyDescent="0.3"/>
    <row r="7" x14ac:dyDescent="0.3"/>
    <row r="8" x14ac:dyDescent="0.3"/>
    <row r="9" x14ac:dyDescent="0.3"/>
    <row r="10" x14ac:dyDescent="0.3"/>
    <row r="11" x14ac:dyDescent="0.3"/>
    <row r="12" x14ac:dyDescent="0.3"/>
    <row r="13" x14ac:dyDescent="0.3"/>
    <row r="14" x14ac:dyDescent="0.3"/>
    <row r="15" x14ac:dyDescent="0.3"/>
    <row r="16" x14ac:dyDescent="0.3"/>
    <row r="17" x14ac:dyDescent="0.3"/>
    <row r="18" x14ac:dyDescent="0.3"/>
    <row r="19" x14ac:dyDescent="0.3"/>
    <row r="20" x14ac:dyDescent="0.3"/>
    <row r="21" x14ac:dyDescent="0.3"/>
    <row r="22" x14ac:dyDescent="0.3"/>
    <row r="23" x14ac:dyDescent="0.3"/>
    <row r="24" x14ac:dyDescent="0.3"/>
    <row r="25" x14ac:dyDescent="0.3"/>
    <row r="26" x14ac:dyDescent="0.3"/>
    <row r="27" x14ac:dyDescent="0.3"/>
    <row r="28" x14ac:dyDescent="0.3"/>
    <row r="29" x14ac:dyDescent="0.3"/>
    <row r="30" x14ac:dyDescent="0.3"/>
    <row r="31" x14ac:dyDescent="0.3"/>
    <row r="32" x14ac:dyDescent="0.3"/>
    <row r="33" x14ac:dyDescent="0.3"/>
    <row r="34" x14ac:dyDescent="0.3"/>
    <row r="35" x14ac:dyDescent="0.3"/>
  </sheetData>
  <pageMargins left="0.7" right="0.7" top="0.75" bottom="0.75" header="0.3" footer="0.3"/>
  <pageSetup orientation="portrait" horizontalDpi="4294967293" verticalDpi="0" r:id="rId1"/>
  <drawing r:id="rId2"/>
  <legacyDrawing r:id="rId3"/>
  <oleObjects>
    <mc:AlternateContent xmlns:mc="http://schemas.openxmlformats.org/markup-compatibility/2006">
      <mc:Choice Requires="x14">
        <oleObject progId="Objeto empaquetador del shell" dvAspect="DVASPECT_ICON" shapeId="1026" r:id="rId4">
          <objectPr defaultSize="0" autoPict="0" r:id="rId5">
            <anchor moveWithCells="1">
              <from>
                <xdr:col>0</xdr:col>
                <xdr:colOff>304800</xdr:colOff>
                <xdr:row>1</xdr:row>
                <xdr:rowOff>76200</xdr:rowOff>
              </from>
              <to>
                <xdr:col>5</xdr:col>
                <xdr:colOff>548640</xdr:colOff>
                <xdr:row>12</xdr:row>
                <xdr:rowOff>15240</xdr:rowOff>
              </to>
            </anchor>
          </objectPr>
        </oleObject>
      </mc:Choice>
      <mc:Fallback>
        <oleObject progId="Objeto empaquetador del shell" dvAspect="DVASPECT_ICON" shapeId="1026" r:id="rId4"/>
      </mc:Fallback>
    </mc:AlternateContent>
    <mc:AlternateContent xmlns:mc="http://schemas.openxmlformats.org/markup-compatibility/2006">
      <mc:Choice Requires="x14">
        <oleObject progId="Objeto empaquetador del shell" dvAspect="DVASPECT_ICON" shapeId="1027" r:id="rId6">
          <objectPr defaultSize="0" autoPict="0" r:id="rId7">
            <anchor moveWithCells="1">
              <from>
                <xdr:col>6</xdr:col>
                <xdr:colOff>502920</xdr:colOff>
                <xdr:row>17</xdr:row>
                <xdr:rowOff>45720</xdr:rowOff>
              </from>
              <to>
                <xdr:col>9</xdr:col>
                <xdr:colOff>182880</xdr:colOff>
                <xdr:row>25</xdr:row>
                <xdr:rowOff>7620</xdr:rowOff>
              </to>
            </anchor>
          </objectPr>
        </oleObject>
      </mc:Choice>
      <mc:Fallback>
        <oleObject progId="Objeto empaquetador del shell" dvAspect="DVASPECT_ICON" shapeId="1027" r:id="rId6"/>
      </mc:Fallback>
    </mc:AlternateContent>
    <mc:AlternateContent xmlns:mc="http://schemas.openxmlformats.org/markup-compatibility/2006">
      <mc:Choice Requires="x14">
        <oleObject progId="Objeto empaquetador del shell" dvAspect="DVASPECT_ICON" shapeId="1028" r:id="rId8">
          <objectPr defaultSize="0" autoPict="0" r:id="rId9">
            <anchor moveWithCells="1">
              <from>
                <xdr:col>6</xdr:col>
                <xdr:colOff>449580</xdr:colOff>
                <xdr:row>3</xdr:row>
                <xdr:rowOff>60960</xdr:rowOff>
              </from>
              <to>
                <xdr:col>9</xdr:col>
                <xdr:colOff>38100</xdr:colOff>
                <xdr:row>10</xdr:row>
                <xdr:rowOff>30480</xdr:rowOff>
              </to>
            </anchor>
          </objectPr>
        </oleObject>
      </mc:Choice>
      <mc:Fallback>
        <oleObject progId="Objeto empaquetador del shell" dvAspect="DVASPECT_ICON" shapeId="1028" r:id="rId8"/>
      </mc:Fallback>
    </mc:AlternateContent>
    <mc:AlternateContent xmlns:mc="http://schemas.openxmlformats.org/markup-compatibility/2006">
      <mc:Choice Requires="x14">
        <oleObject progId="Objeto empaquetador del shell" dvAspect="DVASPECT_ICON" shapeId="1029" r:id="rId10">
          <objectPr defaultSize="0" autoPict="0" r:id="rId11">
            <anchor moveWithCells="1">
              <from>
                <xdr:col>1</xdr:col>
                <xdr:colOff>205740</xdr:colOff>
                <xdr:row>18</xdr:row>
                <xdr:rowOff>0</xdr:rowOff>
              </from>
              <to>
                <xdr:col>3</xdr:col>
                <xdr:colOff>601980</xdr:colOff>
                <xdr:row>25</xdr:row>
                <xdr:rowOff>91440</xdr:rowOff>
              </to>
            </anchor>
          </objectPr>
        </oleObject>
      </mc:Choice>
      <mc:Fallback>
        <oleObject progId="Objeto empaquetador del shell" dvAspect="DVASPECT_ICON" shapeId="1029" r:id="rId10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5B8F9-2F92-4733-8C93-7D1619997CD1}">
  <dimension ref="A1:V70"/>
  <sheetViews>
    <sheetView showGridLines="0" zoomScale="80" zoomScaleNormal="80" workbookViewId="0">
      <selection activeCell="T17" sqref="T17"/>
    </sheetView>
  </sheetViews>
  <sheetFormatPr baseColWidth="10" defaultColWidth="0" defaultRowHeight="0" customHeight="1" zeroHeight="1" x14ac:dyDescent="0.25"/>
  <cols>
    <col min="1" max="1" width="9" style="10" customWidth="1"/>
    <col min="2" max="2" width="38.6640625" style="10" customWidth="1"/>
    <col min="3" max="22" width="11.44140625" style="10" customWidth="1"/>
    <col min="23" max="16384" width="11.44140625" style="10" hidden="1"/>
  </cols>
  <sheetData>
    <row r="1" spans="1:15" ht="41.25" customHeight="1" thickBot="1" x14ac:dyDescent="0.3">
      <c r="A1" s="204" t="s">
        <v>30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9"/>
      <c r="O1" s="9"/>
    </row>
    <row r="2" spans="1:15" ht="14.4" thickTop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13.8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5" ht="39.75" customHeight="1" x14ac:dyDescent="0.25">
      <c r="A4" s="11">
        <v>1</v>
      </c>
      <c r="B4" s="12" t="s">
        <v>31</v>
      </c>
      <c r="C4" s="13"/>
      <c r="D4" s="13"/>
      <c r="E4" s="13"/>
      <c r="F4" s="13"/>
      <c r="G4" s="13"/>
      <c r="H4" s="13"/>
      <c r="I4" s="13"/>
      <c r="J4" s="13"/>
      <c r="K4" s="13"/>
      <c r="L4" s="9"/>
      <c r="M4" s="9"/>
      <c r="N4" s="9"/>
      <c r="O4" s="9"/>
    </row>
    <row r="5" spans="1:15" ht="13.8" x14ac:dyDescent="0.25">
      <c r="A5" s="14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ht="13.8" x14ac:dyDescent="0.25">
      <c r="A6" s="14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39.75" customHeight="1" x14ac:dyDescent="0.25">
      <c r="A7" s="15">
        <v>2</v>
      </c>
      <c r="B7" s="16" t="s">
        <v>32</v>
      </c>
      <c r="C7" s="17"/>
      <c r="D7" s="17"/>
      <c r="E7" s="17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ht="13.8" x14ac:dyDescent="0.25">
      <c r="A8" s="14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13.8" x14ac:dyDescent="0.25">
      <c r="A9" s="14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39.75" customHeight="1" x14ac:dyDescent="0.25">
      <c r="A10" s="18">
        <v>3</v>
      </c>
      <c r="B10" s="19" t="s">
        <v>33</v>
      </c>
      <c r="C10" s="20"/>
      <c r="D10" s="20"/>
      <c r="E10" s="20"/>
      <c r="F10" s="20"/>
      <c r="G10" s="20"/>
      <c r="H10" s="20"/>
      <c r="I10" s="20"/>
      <c r="J10" s="20"/>
      <c r="K10" s="9"/>
      <c r="L10" s="9"/>
      <c r="M10" s="9"/>
      <c r="N10" s="9"/>
      <c r="O10" s="9"/>
    </row>
    <row r="11" spans="1:15" ht="13.8" x14ac:dyDescent="0.25">
      <c r="A11" s="14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14.4" thickBot="1" x14ac:dyDescent="0.3">
      <c r="A12" s="14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60" customHeight="1" x14ac:dyDescent="0.25">
      <c r="A13" s="205">
        <v>4</v>
      </c>
      <c r="B13" s="208" t="s">
        <v>34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2"/>
      <c r="N13" s="9"/>
      <c r="O13" s="9"/>
    </row>
    <row r="14" spans="1:15" ht="15" customHeight="1" x14ac:dyDescent="0.25">
      <c r="A14" s="206"/>
      <c r="B14" s="209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4"/>
      <c r="N14" s="9"/>
      <c r="O14" s="9"/>
    </row>
    <row r="15" spans="1:15" ht="60" customHeight="1" x14ac:dyDescent="0.25">
      <c r="A15" s="206"/>
      <c r="B15" s="209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4"/>
      <c r="N15" s="9"/>
      <c r="O15" s="9"/>
    </row>
    <row r="16" spans="1:15" ht="15" customHeight="1" x14ac:dyDescent="0.25">
      <c r="A16" s="206"/>
      <c r="B16" s="209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4"/>
      <c r="N16" s="9"/>
      <c r="O16" s="9"/>
    </row>
    <row r="17" spans="1:15" ht="60" customHeight="1" x14ac:dyDescent="0.25">
      <c r="A17" s="206"/>
      <c r="B17" s="209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4"/>
      <c r="N17" s="9"/>
      <c r="O17" s="9"/>
    </row>
    <row r="18" spans="1:15" ht="15" customHeight="1" x14ac:dyDescent="0.25">
      <c r="A18" s="206"/>
      <c r="B18" s="209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4"/>
      <c r="N18" s="9"/>
      <c r="O18" s="9"/>
    </row>
    <row r="19" spans="1:15" ht="60" customHeight="1" thickBot="1" x14ac:dyDescent="0.3">
      <c r="A19" s="207"/>
      <c r="B19" s="210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6"/>
      <c r="N19" s="9"/>
      <c r="O19" s="9"/>
    </row>
    <row r="20" spans="1:15" ht="13.8" x14ac:dyDescent="0.25">
      <c r="A20" s="14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ht="39.75" customHeight="1" x14ac:dyDescent="0.25">
      <c r="A21" s="27">
        <v>5</v>
      </c>
      <c r="B21" s="28" t="s">
        <v>35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9"/>
      <c r="O21" s="9"/>
    </row>
    <row r="22" spans="1:15" ht="13.8" x14ac:dyDescent="0.25">
      <c r="A22" s="14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 ht="13.8" x14ac:dyDescent="0.25">
      <c r="A23" s="14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15" ht="39.75" customHeight="1" x14ac:dyDescent="0.25">
      <c r="A24" s="30">
        <v>6</v>
      </c>
      <c r="B24" s="31" t="s">
        <v>36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9"/>
      <c r="O24" s="9"/>
    </row>
    <row r="25" spans="1:15" ht="13.8" x14ac:dyDescent="0.25">
      <c r="A25" s="14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5" ht="13.8" x14ac:dyDescent="0.25">
      <c r="A26" s="14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1:15" ht="39.75" customHeight="1" x14ac:dyDescent="0.25">
      <c r="A27" s="30">
        <v>7</v>
      </c>
      <c r="B27" s="31" t="s">
        <v>37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9"/>
      <c r="O27" s="9"/>
    </row>
    <row r="28" spans="1:15" ht="17.25" customHeight="1" x14ac:dyDescent="0.3">
      <c r="A28" s="14"/>
      <c r="B28" s="33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5" ht="17.25" customHeight="1" x14ac:dyDescent="0.3">
      <c r="A29" s="14"/>
      <c r="B29" s="33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spans="1:15" ht="39.75" customHeight="1" x14ac:dyDescent="0.25">
      <c r="A30" s="34">
        <v>8</v>
      </c>
      <c r="B30" s="35" t="s">
        <v>38</v>
      </c>
      <c r="C30" s="36"/>
      <c r="D30" s="36"/>
      <c r="E30" s="36"/>
      <c r="F30" s="36"/>
      <c r="G30" s="36"/>
      <c r="H30" s="36"/>
      <c r="I30" s="36"/>
      <c r="J30" s="9"/>
      <c r="K30" s="9"/>
      <c r="L30" s="9"/>
      <c r="M30" s="9"/>
      <c r="N30" s="9"/>
      <c r="O30" s="9"/>
    </row>
    <row r="31" spans="1:15" ht="13.8" x14ac:dyDescent="0.25">
      <c r="A31" s="14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spans="1:15" ht="13.8" x14ac:dyDescent="0.25">
      <c r="A32" s="14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spans="1:15" ht="35.25" customHeight="1" x14ac:dyDescent="0.25">
      <c r="A33" s="34">
        <v>9</v>
      </c>
      <c r="B33" s="37" t="s">
        <v>39</v>
      </c>
      <c r="C33" s="36"/>
      <c r="D33" s="36"/>
      <c r="E33" s="36"/>
      <c r="F33" s="36"/>
      <c r="G33" s="36"/>
      <c r="H33" s="36"/>
      <c r="I33" s="36"/>
      <c r="J33" s="9"/>
      <c r="K33" s="9"/>
      <c r="L33" s="9"/>
      <c r="M33" s="9"/>
      <c r="N33" s="9"/>
      <c r="O33" s="9"/>
    </row>
    <row r="34" spans="1:15" ht="14.25" customHeight="1" x14ac:dyDescent="0.3">
      <c r="A34" s="14"/>
      <c r="B34" s="38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5" ht="14.25" customHeight="1" x14ac:dyDescent="0.3">
      <c r="A35" s="14"/>
      <c r="B35" s="38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spans="1:15" ht="39.75" customHeight="1" x14ac:dyDescent="0.25">
      <c r="A36" s="39">
        <v>10</v>
      </c>
      <c r="B36" s="40" t="s">
        <v>40</v>
      </c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9"/>
    </row>
    <row r="37" spans="1:15" ht="13.8" x14ac:dyDescent="0.25">
      <c r="A37" s="14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</row>
    <row r="38" spans="1:15" ht="13.8" x14ac:dyDescent="0.25">
      <c r="A38" s="14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39" spans="1:15" ht="16.8" x14ac:dyDescent="0.25">
      <c r="A39" s="42">
        <v>11</v>
      </c>
      <c r="B39" s="43" t="s">
        <v>41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9"/>
    </row>
    <row r="40" spans="1:15" ht="13.8" x14ac:dyDescent="0.25">
      <c r="A40" s="42"/>
      <c r="B40" s="211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9"/>
    </row>
    <row r="41" spans="1:15" ht="13.8" x14ac:dyDescent="0.25">
      <c r="A41" s="44"/>
      <c r="B41" s="211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9"/>
    </row>
    <row r="42" spans="1:15" ht="13.8" x14ac:dyDescent="0.25">
      <c r="A42" s="44"/>
      <c r="B42" s="211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9"/>
    </row>
    <row r="43" spans="1:15" ht="13.8" x14ac:dyDescent="0.25">
      <c r="A43" s="44"/>
      <c r="B43" s="211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9"/>
    </row>
    <row r="44" spans="1:15" ht="13.8" x14ac:dyDescent="0.25">
      <c r="A44" s="44"/>
      <c r="B44" s="211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9"/>
    </row>
    <row r="45" spans="1:15" ht="13.8" x14ac:dyDescent="0.25">
      <c r="A45" s="44"/>
      <c r="B45" s="211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9"/>
    </row>
    <row r="46" spans="1:15" ht="13.8" x14ac:dyDescent="0.25">
      <c r="A46" s="44"/>
      <c r="B46" s="211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9"/>
    </row>
    <row r="47" spans="1:15" ht="13.8" x14ac:dyDescent="0.25">
      <c r="A47" s="44"/>
      <c r="B47" s="211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9"/>
    </row>
    <row r="48" spans="1:15" ht="13.8" x14ac:dyDescent="0.25">
      <c r="A48" s="44"/>
      <c r="B48" s="211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9"/>
    </row>
    <row r="49" spans="1:15" ht="13.8" x14ac:dyDescent="0.25">
      <c r="A49" s="44"/>
      <c r="B49" s="211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9"/>
    </row>
    <row r="50" spans="1:15" ht="13.8" x14ac:dyDescent="0.25">
      <c r="A50" s="44"/>
      <c r="B50" s="211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9"/>
    </row>
    <row r="51" spans="1:15" ht="13.8" x14ac:dyDescent="0.25">
      <c r="A51" s="44"/>
      <c r="B51" s="211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9"/>
    </row>
    <row r="52" spans="1:15" ht="13.8" x14ac:dyDescent="0.25">
      <c r="A52" s="44"/>
      <c r="B52" s="211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9"/>
    </row>
    <row r="53" spans="1:15" ht="13.8" x14ac:dyDescent="0.25">
      <c r="A53" s="44"/>
      <c r="B53" s="211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9"/>
    </row>
    <row r="54" spans="1:15" ht="13.8" x14ac:dyDescent="0.25">
      <c r="A54" s="44"/>
      <c r="B54" s="211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9"/>
    </row>
    <row r="55" spans="1:15" ht="13.8" x14ac:dyDescent="0.25">
      <c r="A55" s="44"/>
      <c r="B55" s="211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9"/>
    </row>
    <row r="56" spans="1:15" ht="13.8" x14ac:dyDescent="0.25">
      <c r="A56" s="44"/>
      <c r="B56" s="211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9"/>
    </row>
    <row r="57" spans="1:15" ht="13.8" x14ac:dyDescent="0.25">
      <c r="A57" s="44"/>
      <c r="B57" s="211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9"/>
    </row>
    <row r="58" spans="1:15" ht="13.8" x14ac:dyDescent="0.25">
      <c r="A58" s="44"/>
      <c r="B58" s="211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9"/>
    </row>
    <row r="59" spans="1:15" ht="13.8" x14ac:dyDescent="0.25">
      <c r="A59" s="44"/>
      <c r="B59" s="211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9"/>
    </row>
    <row r="60" spans="1:15" ht="13.8" x14ac:dyDescent="0.25">
      <c r="A60" s="44"/>
      <c r="B60" s="211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9"/>
    </row>
    <row r="61" spans="1:15" ht="13.8" x14ac:dyDescent="0.25"/>
    <row r="62" spans="1:15" ht="13.8" x14ac:dyDescent="0.25"/>
    <row r="63" spans="1:15" ht="13.8" x14ac:dyDescent="0.25"/>
    <row r="64" spans="1:15" ht="13.8" x14ac:dyDescent="0.25"/>
    <row r="65" ht="13.8" x14ac:dyDescent="0.25"/>
    <row r="66" ht="13.8" x14ac:dyDescent="0.25"/>
    <row r="67" ht="13.8" x14ac:dyDescent="0.25"/>
    <row r="68" ht="13.8" x14ac:dyDescent="0.25"/>
    <row r="69" ht="13.8" x14ac:dyDescent="0.25"/>
    <row r="70" ht="13.8" x14ac:dyDescent="0.25"/>
  </sheetData>
  <sheetProtection sheet="1" selectLockedCells="1"/>
  <mergeCells count="4">
    <mergeCell ref="A1:M1"/>
    <mergeCell ref="A13:A19"/>
    <mergeCell ref="B13:B19"/>
    <mergeCell ref="B40:B60"/>
  </mergeCells>
  <pageMargins left="0.7" right="0.7" top="0.75" bottom="0.75" header="0.3" footer="0.3"/>
  <pageSetup orientation="landscape" r:id="rId1"/>
  <drawing r:id="rId2"/>
  <legacyDrawing r:id="rId3"/>
  <oleObjects>
    <mc:AlternateContent xmlns:mc="http://schemas.openxmlformats.org/markup-compatibility/2006">
      <mc:Choice Requires="x14">
        <oleObject progId="Objeto empaquetador del shell" dvAspect="DVASPECT_ICON" shapeId="7187" r:id="rId4">
          <objectPr defaultSize="0" autoPict="0" r:id="rId5">
            <anchor moveWithCells="1">
              <from>
                <xdr:col>14</xdr:col>
                <xdr:colOff>335280</xdr:colOff>
                <xdr:row>12</xdr:row>
                <xdr:rowOff>381000</xdr:rowOff>
              </from>
              <to>
                <xdr:col>17</xdr:col>
                <xdr:colOff>716280</xdr:colOff>
                <xdr:row>16</xdr:row>
                <xdr:rowOff>525780</xdr:rowOff>
              </to>
            </anchor>
          </objectPr>
        </oleObject>
      </mc:Choice>
      <mc:Fallback>
        <oleObject progId="Objeto empaquetador del shell" dvAspect="DVASPECT_ICON" shapeId="718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E3E9C-B783-4379-BBE5-0FCDFAF270EA}">
  <sheetPr>
    <tabColor theme="8"/>
  </sheetPr>
  <dimension ref="A1:J30"/>
  <sheetViews>
    <sheetView showGridLines="0" workbookViewId="0">
      <selection activeCell="E20" sqref="E20"/>
    </sheetView>
  </sheetViews>
  <sheetFormatPr baseColWidth="10" defaultColWidth="0" defaultRowHeight="14.4" zeroHeight="1" x14ac:dyDescent="0.3"/>
  <cols>
    <col min="1" max="10" width="11.44140625" customWidth="1"/>
    <col min="11" max="16384" width="11.44140625" hidden="1"/>
  </cols>
  <sheetData>
    <row r="1" x14ac:dyDescent="0.3"/>
    <row r="2" x14ac:dyDescent="0.3"/>
    <row r="3" x14ac:dyDescent="0.3"/>
    <row r="4" x14ac:dyDescent="0.3"/>
    <row r="5" x14ac:dyDescent="0.3"/>
    <row r="6" x14ac:dyDescent="0.3"/>
    <row r="7" x14ac:dyDescent="0.3"/>
    <row r="8" x14ac:dyDescent="0.3"/>
    <row r="9" x14ac:dyDescent="0.3"/>
    <row r="10" x14ac:dyDescent="0.3"/>
    <row r="11" x14ac:dyDescent="0.3"/>
    <row r="12" x14ac:dyDescent="0.3"/>
    <row r="13" x14ac:dyDescent="0.3"/>
    <row r="14" x14ac:dyDescent="0.3"/>
    <row r="15" x14ac:dyDescent="0.3"/>
    <row r="16" x14ac:dyDescent="0.3"/>
    <row r="17" x14ac:dyDescent="0.3"/>
    <row r="18" x14ac:dyDescent="0.3"/>
    <row r="19" x14ac:dyDescent="0.3"/>
    <row r="20" x14ac:dyDescent="0.3"/>
    <row r="21" x14ac:dyDescent="0.3"/>
    <row r="22" x14ac:dyDescent="0.3"/>
    <row r="23" x14ac:dyDescent="0.3"/>
    <row r="24" x14ac:dyDescent="0.3"/>
    <row r="25" x14ac:dyDescent="0.3"/>
    <row r="26" x14ac:dyDescent="0.3"/>
    <row r="27" x14ac:dyDescent="0.3"/>
    <row r="28" x14ac:dyDescent="0.3"/>
    <row r="29" x14ac:dyDescent="0.3"/>
    <row r="30" x14ac:dyDescent="0.3"/>
  </sheetData>
  <pageMargins left="0.7" right="0.7" top="0.75" bottom="0.75" header="0.3" footer="0.3"/>
  <pageSetup orientation="portrait" horizontalDpi="4294967293" verticalDpi="0" r:id="rId1"/>
  <drawing r:id="rId2"/>
  <legacyDrawing r:id="rId3"/>
  <oleObjects>
    <mc:AlternateContent xmlns:mc="http://schemas.openxmlformats.org/markup-compatibility/2006">
      <mc:Choice Requires="x14">
        <oleObject progId="Objeto empaquetador del shell" dvAspect="DVASPECT_ICON" shapeId="4097" r:id="rId4">
          <objectPr defaultSize="0" autoPict="0" r:id="rId5">
            <anchor moveWithCells="1">
              <from>
                <xdr:col>4</xdr:col>
                <xdr:colOff>167640</xdr:colOff>
                <xdr:row>0</xdr:row>
                <xdr:rowOff>167640</xdr:rowOff>
              </from>
              <to>
                <xdr:col>6</xdr:col>
                <xdr:colOff>746760</xdr:colOff>
                <xdr:row>9</xdr:row>
                <xdr:rowOff>15240</xdr:rowOff>
              </to>
            </anchor>
          </objectPr>
        </oleObject>
      </mc:Choice>
      <mc:Fallback>
        <oleObject progId="Objeto empaquetador del shell" dvAspect="DVASPECT_ICON" shapeId="4097" r:id="rId4"/>
      </mc:Fallback>
    </mc:AlternateContent>
    <mc:AlternateContent xmlns:mc="http://schemas.openxmlformats.org/markup-compatibility/2006">
      <mc:Choice Requires="x14">
        <oleObject progId="Objeto empaquetador del shell" dvAspect="DVASPECT_ICON" shapeId="4098" r:id="rId6">
          <objectPr defaultSize="0" autoPict="0" r:id="rId7">
            <anchor moveWithCells="1">
              <from>
                <xdr:col>0</xdr:col>
                <xdr:colOff>411480</xdr:colOff>
                <xdr:row>0</xdr:row>
                <xdr:rowOff>144780</xdr:rowOff>
              </from>
              <to>
                <xdr:col>3</xdr:col>
                <xdr:colOff>99060</xdr:colOff>
                <xdr:row>8</xdr:row>
                <xdr:rowOff>106680</xdr:rowOff>
              </to>
            </anchor>
          </objectPr>
        </oleObject>
      </mc:Choice>
      <mc:Fallback>
        <oleObject progId="Objeto empaquetador del shell" dvAspect="DVASPECT_ICON" shapeId="4098" r:id="rId6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D8647-60F0-467E-BB0C-95D918E1E913}">
  <sheetPr>
    <tabColor theme="8" tint="0.59999389629810485"/>
  </sheetPr>
  <dimension ref="A1:K51"/>
  <sheetViews>
    <sheetView zoomScale="98" zoomScaleNormal="98" workbookViewId="0">
      <selection activeCell="O17" sqref="O17"/>
    </sheetView>
  </sheetViews>
  <sheetFormatPr baseColWidth="10" defaultColWidth="0" defaultRowHeight="13.8" zeroHeight="1" x14ac:dyDescent="0.25"/>
  <cols>
    <col min="1" max="1" width="17.33203125" style="1" customWidth="1"/>
    <col min="2" max="3" width="11.33203125" style="1" customWidth="1"/>
    <col min="4" max="4" width="16.109375" style="1" customWidth="1"/>
    <col min="5" max="5" width="14" style="1" customWidth="1"/>
    <col min="6" max="6" width="14.109375" style="1" customWidth="1"/>
    <col min="7" max="7" width="11.33203125" style="1" customWidth="1"/>
    <col min="8" max="8" width="15.33203125" style="1" customWidth="1"/>
    <col min="9" max="28" width="11.33203125" style="1" customWidth="1"/>
    <col min="29" max="16384" width="0" style="1" hidden="1"/>
  </cols>
  <sheetData>
    <row r="1" spans="1:11" ht="21.75" customHeight="1" x14ac:dyDescent="0.25">
      <c r="B1" s="8" t="s">
        <v>0</v>
      </c>
      <c r="C1" s="214" t="s">
        <v>1</v>
      </c>
      <c r="D1" s="214"/>
    </row>
    <row r="2" spans="1:11" x14ac:dyDescent="0.25">
      <c r="B2" s="2"/>
    </row>
    <row r="3" spans="1:11" x14ac:dyDescent="0.25">
      <c r="B3" s="3" t="s">
        <v>2</v>
      </c>
    </row>
    <row r="4" spans="1:11" ht="54" customHeight="1" x14ac:dyDescent="0.25">
      <c r="B4" s="212" t="s">
        <v>42</v>
      </c>
      <c r="C4" s="212"/>
      <c r="D4" s="212"/>
      <c r="E4" s="212"/>
      <c r="F4" s="212"/>
      <c r="G4" s="212"/>
      <c r="H4" s="212"/>
      <c r="I4" s="212"/>
      <c r="J4" s="212"/>
      <c r="K4" s="212"/>
    </row>
    <row r="5" spans="1:11" x14ac:dyDescent="0.25">
      <c r="E5" s="4"/>
      <c r="F5" s="4"/>
      <c r="G5" s="4"/>
    </row>
    <row r="6" spans="1:11" ht="54.75" customHeight="1" x14ac:dyDescent="0.25">
      <c r="A6" s="46" t="s">
        <v>26</v>
      </c>
      <c r="B6" s="5" t="s">
        <v>3</v>
      </c>
      <c r="C6" s="5" t="s">
        <v>29</v>
      </c>
      <c r="D6" s="5" t="s">
        <v>4</v>
      </c>
      <c r="E6" s="5" t="s">
        <v>28</v>
      </c>
      <c r="F6" s="5" t="s">
        <v>27</v>
      </c>
      <c r="G6" s="5" t="s">
        <v>5</v>
      </c>
      <c r="H6" s="5" t="s">
        <v>6</v>
      </c>
      <c r="I6" s="5" t="s">
        <v>7</v>
      </c>
      <c r="J6" s="5" t="s">
        <v>8</v>
      </c>
      <c r="K6" s="5" t="s">
        <v>9</v>
      </c>
    </row>
    <row r="7" spans="1:11" ht="19.5" customHeight="1" x14ac:dyDescent="0.25">
      <c r="A7" s="47" t="s">
        <v>10</v>
      </c>
      <c r="B7" s="7">
        <v>1050</v>
      </c>
      <c r="C7" s="7"/>
      <c r="D7" s="7"/>
      <c r="E7" s="7"/>
      <c r="F7" s="7"/>
      <c r="G7" s="7"/>
      <c r="H7" s="7"/>
      <c r="I7" s="7"/>
      <c r="J7" s="7"/>
      <c r="K7" s="7"/>
    </row>
    <row r="8" spans="1:11" x14ac:dyDescent="0.25">
      <c r="A8" s="6"/>
      <c r="E8" s="4"/>
      <c r="F8" s="4"/>
      <c r="G8" s="4"/>
    </row>
    <row r="9" spans="1:11" x14ac:dyDescent="0.25">
      <c r="A9" s="6"/>
      <c r="E9" s="4"/>
      <c r="F9" s="4"/>
      <c r="G9" s="4"/>
    </row>
    <row r="10" spans="1:11" x14ac:dyDescent="0.25">
      <c r="A10" s="6"/>
      <c r="B10" s="3" t="s">
        <v>11</v>
      </c>
      <c r="E10" s="4"/>
      <c r="F10" s="4"/>
      <c r="G10" s="4"/>
    </row>
    <row r="11" spans="1:11" ht="18.75" customHeight="1" x14ac:dyDescent="0.25">
      <c r="A11" s="6"/>
      <c r="B11" s="1" t="s">
        <v>43</v>
      </c>
    </row>
    <row r="12" spans="1:11" x14ac:dyDescent="0.25">
      <c r="A12" s="6"/>
    </row>
    <row r="13" spans="1:11" x14ac:dyDescent="0.25">
      <c r="A13" s="47" t="s">
        <v>12</v>
      </c>
      <c r="B13" s="1" t="s">
        <v>13</v>
      </c>
    </row>
    <row r="14" spans="1:11" x14ac:dyDescent="0.25">
      <c r="A14" s="6"/>
    </row>
    <row r="15" spans="1:11" x14ac:dyDescent="0.25">
      <c r="A15" s="6"/>
      <c r="B15" s="3" t="s">
        <v>14</v>
      </c>
    </row>
    <row r="16" spans="1:11" ht="18.75" customHeight="1" x14ac:dyDescent="0.25">
      <c r="A16" s="6"/>
      <c r="B16" s="45" t="s">
        <v>44</v>
      </c>
    </row>
    <row r="17" spans="1:4" x14ac:dyDescent="0.25">
      <c r="A17" s="6"/>
    </row>
    <row r="18" spans="1:4" x14ac:dyDescent="0.25">
      <c r="A18" s="47" t="s">
        <v>12</v>
      </c>
      <c r="B18" s="1" t="s">
        <v>15</v>
      </c>
    </row>
    <row r="19" spans="1:4" x14ac:dyDescent="0.25">
      <c r="A19" s="6"/>
    </row>
    <row r="20" spans="1:4" x14ac:dyDescent="0.25">
      <c r="A20" s="6"/>
      <c r="B20" s="3" t="s">
        <v>16</v>
      </c>
    </row>
    <row r="21" spans="1:4" ht="18.75" customHeight="1" x14ac:dyDescent="0.25">
      <c r="A21" s="6"/>
      <c r="B21" s="1" t="s">
        <v>17</v>
      </c>
    </row>
    <row r="22" spans="1:4" x14ac:dyDescent="0.25">
      <c r="A22" s="6"/>
    </row>
    <row r="23" spans="1:4" ht="39.75" customHeight="1" x14ac:dyDescent="0.25">
      <c r="A23" s="47" t="s">
        <v>12</v>
      </c>
      <c r="B23" s="213" t="s">
        <v>18</v>
      </c>
      <c r="C23" s="213"/>
      <c r="D23" s="213"/>
    </row>
    <row r="24" spans="1:4" x14ac:dyDescent="0.25">
      <c r="A24" s="6"/>
    </row>
    <row r="25" spans="1:4" x14ac:dyDescent="0.25">
      <c r="A25" s="6"/>
    </row>
    <row r="26" spans="1:4" x14ac:dyDescent="0.25">
      <c r="A26" s="6"/>
      <c r="B26" s="3" t="s">
        <v>19</v>
      </c>
    </row>
    <row r="27" spans="1:4" x14ac:dyDescent="0.25">
      <c r="A27" s="6"/>
      <c r="B27" s="1" t="s">
        <v>20</v>
      </c>
    </row>
    <row r="28" spans="1:4" x14ac:dyDescent="0.25">
      <c r="A28" s="6"/>
    </row>
    <row r="29" spans="1:4" x14ac:dyDescent="0.25">
      <c r="A29" s="47" t="s">
        <v>12</v>
      </c>
      <c r="B29" s="1" t="s">
        <v>21</v>
      </c>
    </row>
    <row r="30" spans="1:4" x14ac:dyDescent="0.25">
      <c r="A30" s="6"/>
    </row>
    <row r="31" spans="1:4" x14ac:dyDescent="0.25">
      <c r="A31" s="6"/>
    </row>
    <row r="32" spans="1:4" x14ac:dyDescent="0.25">
      <c r="B32" s="1" t="s">
        <v>22</v>
      </c>
    </row>
    <row r="33" spans="1:2" x14ac:dyDescent="0.25"/>
    <row r="34" spans="1:2" x14ac:dyDescent="0.25">
      <c r="A34" s="47" t="s">
        <v>12</v>
      </c>
      <c r="B34" s="1" t="s">
        <v>23</v>
      </c>
    </row>
    <row r="35" spans="1:2" x14ac:dyDescent="0.25"/>
    <row r="36" spans="1:2" x14ac:dyDescent="0.25"/>
    <row r="37" spans="1:2" x14ac:dyDescent="0.25">
      <c r="B37" s="1" t="s">
        <v>24</v>
      </c>
    </row>
    <row r="38" spans="1:2" x14ac:dyDescent="0.25"/>
    <row r="39" spans="1:2" x14ac:dyDescent="0.25">
      <c r="A39" s="47" t="s">
        <v>12</v>
      </c>
      <c r="B39" s="1" t="s">
        <v>25</v>
      </c>
    </row>
    <row r="40" spans="1:2" x14ac:dyDescent="0.25"/>
    <row r="41" spans="1:2" x14ac:dyDescent="0.25"/>
    <row r="42" spans="1:2" x14ac:dyDescent="0.25"/>
    <row r="43" spans="1:2" x14ac:dyDescent="0.25"/>
    <row r="44" spans="1:2" x14ac:dyDescent="0.25"/>
    <row r="45" spans="1:2" x14ac:dyDescent="0.25"/>
    <row r="46" spans="1:2" x14ac:dyDescent="0.25"/>
    <row r="47" spans="1:2" x14ac:dyDescent="0.25"/>
    <row r="48" spans="1:2" x14ac:dyDescent="0.25"/>
    <row r="49" x14ac:dyDescent="0.25"/>
    <row r="50" x14ac:dyDescent="0.25"/>
    <row r="51" x14ac:dyDescent="0.25"/>
  </sheetData>
  <mergeCells count="3">
    <mergeCell ref="B4:K4"/>
    <mergeCell ref="B23:D23"/>
    <mergeCell ref="C1:D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A448E-CC9D-4ED0-8AAB-10CB7E655907}">
  <sheetPr>
    <tabColor rgb="FF0070C0"/>
  </sheetPr>
  <dimension ref="A1:WVX30"/>
  <sheetViews>
    <sheetView showGridLines="0" topLeftCell="A8" zoomScale="83" zoomScaleNormal="83" workbookViewId="0">
      <selection activeCell="F27" sqref="F27"/>
    </sheetView>
  </sheetViews>
  <sheetFormatPr baseColWidth="10" defaultColWidth="0" defaultRowHeight="14.25" customHeight="1" zeroHeight="1" x14ac:dyDescent="0.25"/>
  <cols>
    <col min="1" max="1" width="3.5546875" style="1" customWidth="1"/>
    <col min="2" max="2" width="11.44140625" style="1" customWidth="1"/>
    <col min="3" max="3" width="29" style="1" customWidth="1"/>
    <col min="4" max="4" width="8.6640625" style="1" customWidth="1"/>
    <col min="5" max="5" width="47.5546875" style="1" customWidth="1"/>
    <col min="6" max="6" width="23.88671875" style="1" customWidth="1"/>
    <col min="7" max="7" width="22.88671875" style="1" customWidth="1"/>
    <col min="8" max="8" width="50.33203125" style="1" customWidth="1"/>
    <col min="9" max="10" width="11.44140625" style="1" customWidth="1"/>
    <col min="11" max="11" width="31" style="1" customWidth="1"/>
    <col min="12" max="16" width="11.44140625" style="1" customWidth="1"/>
    <col min="17" max="256" width="11.44140625" style="1" hidden="1"/>
    <col min="257" max="257" width="3.5546875" style="1" customWidth="1"/>
    <col min="258" max="258" width="11.44140625" style="1" customWidth="1"/>
    <col min="259" max="259" width="29" style="1" customWidth="1"/>
    <col min="260" max="260" width="8.6640625" style="1" customWidth="1"/>
    <col min="261" max="261" width="47.5546875" style="1" customWidth="1"/>
    <col min="262" max="262" width="23.88671875" style="1" customWidth="1"/>
    <col min="263" max="263" width="22.88671875" style="1" customWidth="1"/>
    <col min="264" max="264" width="50.33203125" style="1" customWidth="1"/>
    <col min="265" max="266" width="11.44140625" style="1" customWidth="1"/>
    <col min="267" max="267" width="31" style="1" customWidth="1"/>
    <col min="268" max="272" width="11.44140625" style="1" customWidth="1"/>
    <col min="273" max="512" width="11.44140625" style="1" hidden="1"/>
    <col min="513" max="513" width="3.5546875" style="1" customWidth="1"/>
    <col min="514" max="514" width="11.44140625" style="1" customWidth="1"/>
    <col min="515" max="515" width="29" style="1" customWidth="1"/>
    <col min="516" max="516" width="8.6640625" style="1" customWidth="1"/>
    <col min="517" max="517" width="47.5546875" style="1" customWidth="1"/>
    <col min="518" max="518" width="23.88671875" style="1" customWidth="1"/>
    <col min="519" max="519" width="22.88671875" style="1" customWidth="1"/>
    <col min="520" max="520" width="50.33203125" style="1" customWidth="1"/>
    <col min="521" max="522" width="11.44140625" style="1" customWidth="1"/>
    <col min="523" max="523" width="31" style="1" customWidth="1"/>
    <col min="524" max="528" width="11.44140625" style="1" customWidth="1"/>
    <col min="529" max="768" width="11.44140625" style="1" hidden="1"/>
    <col min="769" max="769" width="3.5546875" style="1" customWidth="1"/>
    <col min="770" max="770" width="11.44140625" style="1" customWidth="1"/>
    <col min="771" max="771" width="29" style="1" customWidth="1"/>
    <col min="772" max="772" width="8.6640625" style="1" customWidth="1"/>
    <col min="773" max="773" width="47.5546875" style="1" customWidth="1"/>
    <col min="774" max="774" width="23.88671875" style="1" customWidth="1"/>
    <col min="775" max="775" width="22.88671875" style="1" customWidth="1"/>
    <col min="776" max="776" width="50.33203125" style="1" customWidth="1"/>
    <col min="777" max="778" width="11.44140625" style="1" customWidth="1"/>
    <col min="779" max="779" width="31" style="1" customWidth="1"/>
    <col min="780" max="784" width="11.44140625" style="1" customWidth="1"/>
    <col min="785" max="1024" width="11.44140625" style="1" hidden="1"/>
    <col min="1025" max="1025" width="3.5546875" style="1" customWidth="1"/>
    <col min="1026" max="1026" width="11.44140625" style="1" customWidth="1"/>
    <col min="1027" max="1027" width="29" style="1" customWidth="1"/>
    <col min="1028" max="1028" width="8.6640625" style="1" customWidth="1"/>
    <col min="1029" max="1029" width="47.5546875" style="1" customWidth="1"/>
    <col min="1030" max="1030" width="23.88671875" style="1" customWidth="1"/>
    <col min="1031" max="1031" width="22.88671875" style="1" customWidth="1"/>
    <col min="1032" max="1032" width="50.33203125" style="1" customWidth="1"/>
    <col min="1033" max="1034" width="11.44140625" style="1" customWidth="1"/>
    <col min="1035" max="1035" width="31" style="1" customWidth="1"/>
    <col min="1036" max="1040" width="11.44140625" style="1" customWidth="1"/>
    <col min="1041" max="1280" width="11.44140625" style="1" hidden="1"/>
    <col min="1281" max="1281" width="3.5546875" style="1" customWidth="1"/>
    <col min="1282" max="1282" width="11.44140625" style="1" customWidth="1"/>
    <col min="1283" max="1283" width="29" style="1" customWidth="1"/>
    <col min="1284" max="1284" width="8.6640625" style="1" customWidth="1"/>
    <col min="1285" max="1285" width="47.5546875" style="1" customWidth="1"/>
    <col min="1286" max="1286" width="23.88671875" style="1" customWidth="1"/>
    <col min="1287" max="1287" width="22.88671875" style="1" customWidth="1"/>
    <col min="1288" max="1288" width="50.33203125" style="1" customWidth="1"/>
    <col min="1289" max="1290" width="11.44140625" style="1" customWidth="1"/>
    <col min="1291" max="1291" width="31" style="1" customWidth="1"/>
    <col min="1292" max="1296" width="11.44140625" style="1" customWidth="1"/>
    <col min="1297" max="1536" width="11.44140625" style="1" hidden="1"/>
    <col min="1537" max="1537" width="3.5546875" style="1" customWidth="1"/>
    <col min="1538" max="1538" width="11.44140625" style="1" customWidth="1"/>
    <col min="1539" max="1539" width="29" style="1" customWidth="1"/>
    <col min="1540" max="1540" width="8.6640625" style="1" customWidth="1"/>
    <col min="1541" max="1541" width="47.5546875" style="1" customWidth="1"/>
    <col min="1542" max="1542" width="23.88671875" style="1" customWidth="1"/>
    <col min="1543" max="1543" width="22.88671875" style="1" customWidth="1"/>
    <col min="1544" max="1544" width="50.33203125" style="1" customWidth="1"/>
    <col min="1545" max="1546" width="11.44140625" style="1" customWidth="1"/>
    <col min="1547" max="1547" width="31" style="1" customWidth="1"/>
    <col min="1548" max="1552" width="11.44140625" style="1" customWidth="1"/>
    <col min="1553" max="1792" width="11.44140625" style="1" hidden="1"/>
    <col min="1793" max="1793" width="3.5546875" style="1" customWidth="1"/>
    <col min="1794" max="1794" width="11.44140625" style="1" customWidth="1"/>
    <col min="1795" max="1795" width="29" style="1" customWidth="1"/>
    <col min="1796" max="1796" width="8.6640625" style="1" customWidth="1"/>
    <col min="1797" max="1797" width="47.5546875" style="1" customWidth="1"/>
    <col min="1798" max="1798" width="23.88671875" style="1" customWidth="1"/>
    <col min="1799" max="1799" width="22.88671875" style="1" customWidth="1"/>
    <col min="1800" max="1800" width="50.33203125" style="1" customWidth="1"/>
    <col min="1801" max="1802" width="11.44140625" style="1" customWidth="1"/>
    <col min="1803" max="1803" width="31" style="1" customWidth="1"/>
    <col min="1804" max="1808" width="11.44140625" style="1" customWidth="1"/>
    <col min="1809" max="2048" width="11.44140625" style="1" hidden="1"/>
    <col min="2049" max="2049" width="3.5546875" style="1" customWidth="1"/>
    <col min="2050" max="2050" width="11.44140625" style="1" customWidth="1"/>
    <col min="2051" max="2051" width="29" style="1" customWidth="1"/>
    <col min="2052" max="2052" width="8.6640625" style="1" customWidth="1"/>
    <col min="2053" max="2053" width="47.5546875" style="1" customWidth="1"/>
    <col min="2054" max="2054" width="23.88671875" style="1" customWidth="1"/>
    <col min="2055" max="2055" width="22.88671875" style="1" customWidth="1"/>
    <col min="2056" max="2056" width="50.33203125" style="1" customWidth="1"/>
    <col min="2057" max="2058" width="11.44140625" style="1" customWidth="1"/>
    <col min="2059" max="2059" width="31" style="1" customWidth="1"/>
    <col min="2060" max="2064" width="11.44140625" style="1" customWidth="1"/>
    <col min="2065" max="2304" width="11.44140625" style="1" hidden="1"/>
    <col min="2305" max="2305" width="3.5546875" style="1" customWidth="1"/>
    <col min="2306" max="2306" width="11.44140625" style="1" customWidth="1"/>
    <col min="2307" max="2307" width="29" style="1" customWidth="1"/>
    <col min="2308" max="2308" width="8.6640625" style="1" customWidth="1"/>
    <col min="2309" max="2309" width="47.5546875" style="1" customWidth="1"/>
    <col min="2310" max="2310" width="23.88671875" style="1" customWidth="1"/>
    <col min="2311" max="2311" width="22.88671875" style="1" customWidth="1"/>
    <col min="2312" max="2312" width="50.33203125" style="1" customWidth="1"/>
    <col min="2313" max="2314" width="11.44140625" style="1" customWidth="1"/>
    <col min="2315" max="2315" width="31" style="1" customWidth="1"/>
    <col min="2316" max="2320" width="11.44140625" style="1" customWidth="1"/>
    <col min="2321" max="2560" width="11.44140625" style="1" hidden="1"/>
    <col min="2561" max="2561" width="3.5546875" style="1" customWidth="1"/>
    <col min="2562" max="2562" width="11.44140625" style="1" customWidth="1"/>
    <col min="2563" max="2563" width="29" style="1" customWidth="1"/>
    <col min="2564" max="2564" width="8.6640625" style="1" customWidth="1"/>
    <col min="2565" max="2565" width="47.5546875" style="1" customWidth="1"/>
    <col min="2566" max="2566" width="23.88671875" style="1" customWidth="1"/>
    <col min="2567" max="2567" width="22.88671875" style="1" customWidth="1"/>
    <col min="2568" max="2568" width="50.33203125" style="1" customWidth="1"/>
    <col min="2569" max="2570" width="11.44140625" style="1" customWidth="1"/>
    <col min="2571" max="2571" width="31" style="1" customWidth="1"/>
    <col min="2572" max="2576" width="11.44140625" style="1" customWidth="1"/>
    <col min="2577" max="2816" width="11.44140625" style="1" hidden="1"/>
    <col min="2817" max="2817" width="3.5546875" style="1" customWidth="1"/>
    <col min="2818" max="2818" width="11.44140625" style="1" customWidth="1"/>
    <col min="2819" max="2819" width="29" style="1" customWidth="1"/>
    <col min="2820" max="2820" width="8.6640625" style="1" customWidth="1"/>
    <col min="2821" max="2821" width="47.5546875" style="1" customWidth="1"/>
    <col min="2822" max="2822" width="23.88671875" style="1" customWidth="1"/>
    <col min="2823" max="2823" width="22.88671875" style="1" customWidth="1"/>
    <col min="2824" max="2824" width="50.33203125" style="1" customWidth="1"/>
    <col min="2825" max="2826" width="11.44140625" style="1" customWidth="1"/>
    <col min="2827" max="2827" width="31" style="1" customWidth="1"/>
    <col min="2828" max="2832" width="11.44140625" style="1" customWidth="1"/>
    <col min="2833" max="3072" width="11.44140625" style="1" hidden="1"/>
    <col min="3073" max="3073" width="3.5546875" style="1" customWidth="1"/>
    <col min="3074" max="3074" width="11.44140625" style="1" customWidth="1"/>
    <col min="3075" max="3075" width="29" style="1" customWidth="1"/>
    <col min="3076" max="3076" width="8.6640625" style="1" customWidth="1"/>
    <col min="3077" max="3077" width="47.5546875" style="1" customWidth="1"/>
    <col min="3078" max="3078" width="23.88671875" style="1" customWidth="1"/>
    <col min="3079" max="3079" width="22.88671875" style="1" customWidth="1"/>
    <col min="3080" max="3080" width="50.33203125" style="1" customWidth="1"/>
    <col min="3081" max="3082" width="11.44140625" style="1" customWidth="1"/>
    <col min="3083" max="3083" width="31" style="1" customWidth="1"/>
    <col min="3084" max="3088" width="11.44140625" style="1" customWidth="1"/>
    <col min="3089" max="3328" width="11.44140625" style="1" hidden="1"/>
    <col min="3329" max="3329" width="3.5546875" style="1" customWidth="1"/>
    <col min="3330" max="3330" width="11.44140625" style="1" customWidth="1"/>
    <col min="3331" max="3331" width="29" style="1" customWidth="1"/>
    <col min="3332" max="3332" width="8.6640625" style="1" customWidth="1"/>
    <col min="3333" max="3333" width="47.5546875" style="1" customWidth="1"/>
    <col min="3334" max="3334" width="23.88671875" style="1" customWidth="1"/>
    <col min="3335" max="3335" width="22.88671875" style="1" customWidth="1"/>
    <col min="3336" max="3336" width="50.33203125" style="1" customWidth="1"/>
    <col min="3337" max="3338" width="11.44140625" style="1" customWidth="1"/>
    <col min="3339" max="3339" width="31" style="1" customWidth="1"/>
    <col min="3340" max="3344" width="11.44140625" style="1" customWidth="1"/>
    <col min="3345" max="3584" width="11.44140625" style="1" hidden="1"/>
    <col min="3585" max="3585" width="3.5546875" style="1" customWidth="1"/>
    <col min="3586" max="3586" width="11.44140625" style="1" customWidth="1"/>
    <col min="3587" max="3587" width="29" style="1" customWidth="1"/>
    <col min="3588" max="3588" width="8.6640625" style="1" customWidth="1"/>
    <col min="3589" max="3589" width="47.5546875" style="1" customWidth="1"/>
    <col min="3590" max="3590" width="23.88671875" style="1" customWidth="1"/>
    <col min="3591" max="3591" width="22.88671875" style="1" customWidth="1"/>
    <col min="3592" max="3592" width="50.33203125" style="1" customWidth="1"/>
    <col min="3593" max="3594" width="11.44140625" style="1" customWidth="1"/>
    <col min="3595" max="3595" width="31" style="1" customWidth="1"/>
    <col min="3596" max="3600" width="11.44140625" style="1" customWidth="1"/>
    <col min="3601" max="3840" width="11.44140625" style="1" hidden="1"/>
    <col min="3841" max="3841" width="3.5546875" style="1" customWidth="1"/>
    <col min="3842" max="3842" width="11.44140625" style="1" customWidth="1"/>
    <col min="3843" max="3843" width="29" style="1" customWidth="1"/>
    <col min="3844" max="3844" width="8.6640625" style="1" customWidth="1"/>
    <col min="3845" max="3845" width="47.5546875" style="1" customWidth="1"/>
    <col min="3846" max="3846" width="23.88671875" style="1" customWidth="1"/>
    <col min="3847" max="3847" width="22.88671875" style="1" customWidth="1"/>
    <col min="3848" max="3848" width="50.33203125" style="1" customWidth="1"/>
    <col min="3849" max="3850" width="11.44140625" style="1" customWidth="1"/>
    <col min="3851" max="3851" width="31" style="1" customWidth="1"/>
    <col min="3852" max="3856" width="11.44140625" style="1" customWidth="1"/>
    <col min="3857" max="4096" width="11.44140625" style="1" hidden="1"/>
    <col min="4097" max="4097" width="3.5546875" style="1" customWidth="1"/>
    <col min="4098" max="4098" width="11.44140625" style="1" customWidth="1"/>
    <col min="4099" max="4099" width="29" style="1" customWidth="1"/>
    <col min="4100" max="4100" width="8.6640625" style="1" customWidth="1"/>
    <col min="4101" max="4101" width="47.5546875" style="1" customWidth="1"/>
    <col min="4102" max="4102" width="23.88671875" style="1" customWidth="1"/>
    <col min="4103" max="4103" width="22.88671875" style="1" customWidth="1"/>
    <col min="4104" max="4104" width="50.33203125" style="1" customWidth="1"/>
    <col min="4105" max="4106" width="11.44140625" style="1" customWidth="1"/>
    <col min="4107" max="4107" width="31" style="1" customWidth="1"/>
    <col min="4108" max="4112" width="11.44140625" style="1" customWidth="1"/>
    <col min="4113" max="4352" width="11.44140625" style="1" hidden="1"/>
    <col min="4353" max="4353" width="3.5546875" style="1" customWidth="1"/>
    <col min="4354" max="4354" width="11.44140625" style="1" customWidth="1"/>
    <col min="4355" max="4355" width="29" style="1" customWidth="1"/>
    <col min="4356" max="4356" width="8.6640625" style="1" customWidth="1"/>
    <col min="4357" max="4357" width="47.5546875" style="1" customWidth="1"/>
    <col min="4358" max="4358" width="23.88671875" style="1" customWidth="1"/>
    <col min="4359" max="4359" width="22.88671875" style="1" customWidth="1"/>
    <col min="4360" max="4360" width="50.33203125" style="1" customWidth="1"/>
    <col min="4361" max="4362" width="11.44140625" style="1" customWidth="1"/>
    <col min="4363" max="4363" width="31" style="1" customWidth="1"/>
    <col min="4364" max="4368" width="11.44140625" style="1" customWidth="1"/>
    <col min="4369" max="4608" width="11.44140625" style="1" hidden="1"/>
    <col min="4609" max="4609" width="3.5546875" style="1" customWidth="1"/>
    <col min="4610" max="4610" width="11.44140625" style="1" customWidth="1"/>
    <col min="4611" max="4611" width="29" style="1" customWidth="1"/>
    <col min="4612" max="4612" width="8.6640625" style="1" customWidth="1"/>
    <col min="4613" max="4613" width="47.5546875" style="1" customWidth="1"/>
    <col min="4614" max="4614" width="23.88671875" style="1" customWidth="1"/>
    <col min="4615" max="4615" width="22.88671875" style="1" customWidth="1"/>
    <col min="4616" max="4616" width="50.33203125" style="1" customWidth="1"/>
    <col min="4617" max="4618" width="11.44140625" style="1" customWidth="1"/>
    <col min="4619" max="4619" width="31" style="1" customWidth="1"/>
    <col min="4620" max="4624" width="11.44140625" style="1" customWidth="1"/>
    <col min="4625" max="4864" width="11.44140625" style="1" hidden="1"/>
    <col min="4865" max="4865" width="3.5546875" style="1" customWidth="1"/>
    <col min="4866" max="4866" width="11.44140625" style="1" customWidth="1"/>
    <col min="4867" max="4867" width="29" style="1" customWidth="1"/>
    <col min="4868" max="4868" width="8.6640625" style="1" customWidth="1"/>
    <col min="4869" max="4869" width="47.5546875" style="1" customWidth="1"/>
    <col min="4870" max="4870" width="23.88671875" style="1" customWidth="1"/>
    <col min="4871" max="4871" width="22.88671875" style="1" customWidth="1"/>
    <col min="4872" max="4872" width="50.33203125" style="1" customWidth="1"/>
    <col min="4873" max="4874" width="11.44140625" style="1" customWidth="1"/>
    <col min="4875" max="4875" width="31" style="1" customWidth="1"/>
    <col min="4876" max="4880" width="11.44140625" style="1" customWidth="1"/>
    <col min="4881" max="5120" width="11.44140625" style="1" hidden="1"/>
    <col min="5121" max="5121" width="3.5546875" style="1" customWidth="1"/>
    <col min="5122" max="5122" width="11.44140625" style="1" customWidth="1"/>
    <col min="5123" max="5123" width="29" style="1" customWidth="1"/>
    <col min="5124" max="5124" width="8.6640625" style="1" customWidth="1"/>
    <col min="5125" max="5125" width="47.5546875" style="1" customWidth="1"/>
    <col min="5126" max="5126" width="23.88671875" style="1" customWidth="1"/>
    <col min="5127" max="5127" width="22.88671875" style="1" customWidth="1"/>
    <col min="5128" max="5128" width="50.33203125" style="1" customWidth="1"/>
    <col min="5129" max="5130" width="11.44140625" style="1" customWidth="1"/>
    <col min="5131" max="5131" width="31" style="1" customWidth="1"/>
    <col min="5132" max="5136" width="11.44140625" style="1" customWidth="1"/>
    <col min="5137" max="5376" width="11.44140625" style="1" hidden="1"/>
    <col min="5377" max="5377" width="3.5546875" style="1" customWidth="1"/>
    <col min="5378" max="5378" width="11.44140625" style="1" customWidth="1"/>
    <col min="5379" max="5379" width="29" style="1" customWidth="1"/>
    <col min="5380" max="5380" width="8.6640625" style="1" customWidth="1"/>
    <col min="5381" max="5381" width="47.5546875" style="1" customWidth="1"/>
    <col min="5382" max="5382" width="23.88671875" style="1" customWidth="1"/>
    <col min="5383" max="5383" width="22.88671875" style="1" customWidth="1"/>
    <col min="5384" max="5384" width="50.33203125" style="1" customWidth="1"/>
    <col min="5385" max="5386" width="11.44140625" style="1" customWidth="1"/>
    <col min="5387" max="5387" width="31" style="1" customWidth="1"/>
    <col min="5388" max="5392" width="11.44140625" style="1" customWidth="1"/>
    <col min="5393" max="5632" width="11.44140625" style="1" hidden="1"/>
    <col min="5633" max="5633" width="3.5546875" style="1" customWidth="1"/>
    <col min="5634" max="5634" width="11.44140625" style="1" customWidth="1"/>
    <col min="5635" max="5635" width="29" style="1" customWidth="1"/>
    <col min="5636" max="5636" width="8.6640625" style="1" customWidth="1"/>
    <col min="5637" max="5637" width="47.5546875" style="1" customWidth="1"/>
    <col min="5638" max="5638" width="23.88671875" style="1" customWidth="1"/>
    <col min="5639" max="5639" width="22.88671875" style="1" customWidth="1"/>
    <col min="5640" max="5640" width="50.33203125" style="1" customWidth="1"/>
    <col min="5641" max="5642" width="11.44140625" style="1" customWidth="1"/>
    <col min="5643" max="5643" width="31" style="1" customWidth="1"/>
    <col min="5644" max="5648" width="11.44140625" style="1" customWidth="1"/>
    <col min="5649" max="5888" width="11.44140625" style="1" hidden="1"/>
    <col min="5889" max="5889" width="3.5546875" style="1" customWidth="1"/>
    <col min="5890" max="5890" width="11.44140625" style="1" customWidth="1"/>
    <col min="5891" max="5891" width="29" style="1" customWidth="1"/>
    <col min="5892" max="5892" width="8.6640625" style="1" customWidth="1"/>
    <col min="5893" max="5893" width="47.5546875" style="1" customWidth="1"/>
    <col min="5894" max="5894" width="23.88671875" style="1" customWidth="1"/>
    <col min="5895" max="5895" width="22.88671875" style="1" customWidth="1"/>
    <col min="5896" max="5896" width="50.33203125" style="1" customWidth="1"/>
    <col min="5897" max="5898" width="11.44140625" style="1" customWidth="1"/>
    <col min="5899" max="5899" width="31" style="1" customWidth="1"/>
    <col min="5900" max="5904" width="11.44140625" style="1" customWidth="1"/>
    <col min="5905" max="6144" width="11.44140625" style="1" hidden="1"/>
    <col min="6145" max="6145" width="3.5546875" style="1" customWidth="1"/>
    <col min="6146" max="6146" width="11.44140625" style="1" customWidth="1"/>
    <col min="6147" max="6147" width="29" style="1" customWidth="1"/>
    <col min="6148" max="6148" width="8.6640625" style="1" customWidth="1"/>
    <col min="6149" max="6149" width="47.5546875" style="1" customWidth="1"/>
    <col min="6150" max="6150" width="23.88671875" style="1" customWidth="1"/>
    <col min="6151" max="6151" width="22.88671875" style="1" customWidth="1"/>
    <col min="6152" max="6152" width="50.33203125" style="1" customWidth="1"/>
    <col min="6153" max="6154" width="11.44140625" style="1" customWidth="1"/>
    <col min="6155" max="6155" width="31" style="1" customWidth="1"/>
    <col min="6156" max="6160" width="11.44140625" style="1" customWidth="1"/>
    <col min="6161" max="6400" width="11.44140625" style="1" hidden="1"/>
    <col min="6401" max="6401" width="3.5546875" style="1" customWidth="1"/>
    <col min="6402" max="6402" width="11.44140625" style="1" customWidth="1"/>
    <col min="6403" max="6403" width="29" style="1" customWidth="1"/>
    <col min="6404" max="6404" width="8.6640625" style="1" customWidth="1"/>
    <col min="6405" max="6405" width="47.5546875" style="1" customWidth="1"/>
    <col min="6406" max="6406" width="23.88671875" style="1" customWidth="1"/>
    <col min="6407" max="6407" width="22.88671875" style="1" customWidth="1"/>
    <col min="6408" max="6408" width="50.33203125" style="1" customWidth="1"/>
    <col min="6409" max="6410" width="11.44140625" style="1" customWidth="1"/>
    <col min="6411" max="6411" width="31" style="1" customWidth="1"/>
    <col min="6412" max="6416" width="11.44140625" style="1" customWidth="1"/>
    <col min="6417" max="6656" width="11.44140625" style="1" hidden="1"/>
    <col min="6657" max="6657" width="3.5546875" style="1" customWidth="1"/>
    <col min="6658" max="6658" width="11.44140625" style="1" customWidth="1"/>
    <col min="6659" max="6659" width="29" style="1" customWidth="1"/>
    <col min="6660" max="6660" width="8.6640625" style="1" customWidth="1"/>
    <col min="6661" max="6661" width="47.5546875" style="1" customWidth="1"/>
    <col min="6662" max="6662" width="23.88671875" style="1" customWidth="1"/>
    <col min="6663" max="6663" width="22.88671875" style="1" customWidth="1"/>
    <col min="6664" max="6664" width="50.33203125" style="1" customWidth="1"/>
    <col min="6665" max="6666" width="11.44140625" style="1" customWidth="1"/>
    <col min="6667" max="6667" width="31" style="1" customWidth="1"/>
    <col min="6668" max="6672" width="11.44140625" style="1" customWidth="1"/>
    <col min="6673" max="6912" width="11.44140625" style="1" hidden="1"/>
    <col min="6913" max="6913" width="3.5546875" style="1" customWidth="1"/>
    <col min="6914" max="6914" width="11.44140625" style="1" customWidth="1"/>
    <col min="6915" max="6915" width="29" style="1" customWidth="1"/>
    <col min="6916" max="6916" width="8.6640625" style="1" customWidth="1"/>
    <col min="6917" max="6917" width="47.5546875" style="1" customWidth="1"/>
    <col min="6918" max="6918" width="23.88671875" style="1" customWidth="1"/>
    <col min="6919" max="6919" width="22.88671875" style="1" customWidth="1"/>
    <col min="6920" max="6920" width="50.33203125" style="1" customWidth="1"/>
    <col min="6921" max="6922" width="11.44140625" style="1" customWidth="1"/>
    <col min="6923" max="6923" width="31" style="1" customWidth="1"/>
    <col min="6924" max="6928" width="11.44140625" style="1" customWidth="1"/>
    <col min="6929" max="7168" width="11.44140625" style="1" hidden="1"/>
    <col min="7169" max="7169" width="3.5546875" style="1" customWidth="1"/>
    <col min="7170" max="7170" width="11.44140625" style="1" customWidth="1"/>
    <col min="7171" max="7171" width="29" style="1" customWidth="1"/>
    <col min="7172" max="7172" width="8.6640625" style="1" customWidth="1"/>
    <col min="7173" max="7173" width="47.5546875" style="1" customWidth="1"/>
    <col min="7174" max="7174" width="23.88671875" style="1" customWidth="1"/>
    <col min="7175" max="7175" width="22.88671875" style="1" customWidth="1"/>
    <col min="7176" max="7176" width="50.33203125" style="1" customWidth="1"/>
    <col min="7177" max="7178" width="11.44140625" style="1" customWidth="1"/>
    <col min="7179" max="7179" width="31" style="1" customWidth="1"/>
    <col min="7180" max="7184" width="11.44140625" style="1" customWidth="1"/>
    <col min="7185" max="7424" width="11.44140625" style="1" hidden="1"/>
    <col min="7425" max="7425" width="3.5546875" style="1" customWidth="1"/>
    <col min="7426" max="7426" width="11.44140625" style="1" customWidth="1"/>
    <col min="7427" max="7427" width="29" style="1" customWidth="1"/>
    <col min="7428" max="7428" width="8.6640625" style="1" customWidth="1"/>
    <col min="7429" max="7429" width="47.5546875" style="1" customWidth="1"/>
    <col min="7430" max="7430" width="23.88671875" style="1" customWidth="1"/>
    <col min="7431" max="7431" width="22.88671875" style="1" customWidth="1"/>
    <col min="7432" max="7432" width="50.33203125" style="1" customWidth="1"/>
    <col min="7433" max="7434" width="11.44140625" style="1" customWidth="1"/>
    <col min="7435" max="7435" width="31" style="1" customWidth="1"/>
    <col min="7436" max="7440" width="11.44140625" style="1" customWidth="1"/>
    <col min="7441" max="7680" width="11.44140625" style="1" hidden="1"/>
    <col min="7681" max="7681" width="3.5546875" style="1" customWidth="1"/>
    <col min="7682" max="7682" width="11.44140625" style="1" customWidth="1"/>
    <col min="7683" max="7683" width="29" style="1" customWidth="1"/>
    <col min="7684" max="7684" width="8.6640625" style="1" customWidth="1"/>
    <col min="7685" max="7685" width="47.5546875" style="1" customWidth="1"/>
    <col min="7686" max="7686" width="23.88671875" style="1" customWidth="1"/>
    <col min="7687" max="7687" width="22.88671875" style="1" customWidth="1"/>
    <col min="7688" max="7688" width="50.33203125" style="1" customWidth="1"/>
    <col min="7689" max="7690" width="11.44140625" style="1" customWidth="1"/>
    <col min="7691" max="7691" width="31" style="1" customWidth="1"/>
    <col min="7692" max="7696" width="11.44140625" style="1" customWidth="1"/>
    <col min="7697" max="7936" width="11.44140625" style="1" hidden="1"/>
    <col min="7937" max="7937" width="3.5546875" style="1" customWidth="1"/>
    <col min="7938" max="7938" width="11.44140625" style="1" customWidth="1"/>
    <col min="7939" max="7939" width="29" style="1" customWidth="1"/>
    <col min="7940" max="7940" width="8.6640625" style="1" customWidth="1"/>
    <col min="7941" max="7941" width="47.5546875" style="1" customWidth="1"/>
    <col min="7942" max="7942" width="23.88671875" style="1" customWidth="1"/>
    <col min="7943" max="7943" width="22.88671875" style="1" customWidth="1"/>
    <col min="7944" max="7944" width="50.33203125" style="1" customWidth="1"/>
    <col min="7945" max="7946" width="11.44140625" style="1" customWidth="1"/>
    <col min="7947" max="7947" width="31" style="1" customWidth="1"/>
    <col min="7948" max="7952" width="11.44140625" style="1" customWidth="1"/>
    <col min="7953" max="8192" width="11.44140625" style="1" hidden="1"/>
    <col min="8193" max="8193" width="3.5546875" style="1" customWidth="1"/>
    <col min="8194" max="8194" width="11.44140625" style="1" customWidth="1"/>
    <col min="8195" max="8195" width="29" style="1" customWidth="1"/>
    <col min="8196" max="8196" width="8.6640625" style="1" customWidth="1"/>
    <col min="8197" max="8197" width="47.5546875" style="1" customWidth="1"/>
    <col min="8198" max="8198" width="23.88671875" style="1" customWidth="1"/>
    <col min="8199" max="8199" width="22.88671875" style="1" customWidth="1"/>
    <col min="8200" max="8200" width="50.33203125" style="1" customWidth="1"/>
    <col min="8201" max="8202" width="11.44140625" style="1" customWidth="1"/>
    <col min="8203" max="8203" width="31" style="1" customWidth="1"/>
    <col min="8204" max="8208" width="11.44140625" style="1" customWidth="1"/>
    <col min="8209" max="8448" width="11.44140625" style="1" hidden="1"/>
    <col min="8449" max="8449" width="3.5546875" style="1" customWidth="1"/>
    <col min="8450" max="8450" width="11.44140625" style="1" customWidth="1"/>
    <col min="8451" max="8451" width="29" style="1" customWidth="1"/>
    <col min="8452" max="8452" width="8.6640625" style="1" customWidth="1"/>
    <col min="8453" max="8453" width="47.5546875" style="1" customWidth="1"/>
    <col min="8454" max="8454" width="23.88671875" style="1" customWidth="1"/>
    <col min="8455" max="8455" width="22.88671875" style="1" customWidth="1"/>
    <col min="8456" max="8456" width="50.33203125" style="1" customWidth="1"/>
    <col min="8457" max="8458" width="11.44140625" style="1" customWidth="1"/>
    <col min="8459" max="8459" width="31" style="1" customWidth="1"/>
    <col min="8460" max="8464" width="11.44140625" style="1" customWidth="1"/>
    <col min="8465" max="8704" width="11.44140625" style="1" hidden="1"/>
    <col min="8705" max="8705" width="3.5546875" style="1" customWidth="1"/>
    <col min="8706" max="8706" width="11.44140625" style="1" customWidth="1"/>
    <col min="8707" max="8707" width="29" style="1" customWidth="1"/>
    <col min="8708" max="8708" width="8.6640625" style="1" customWidth="1"/>
    <col min="8709" max="8709" width="47.5546875" style="1" customWidth="1"/>
    <col min="8710" max="8710" width="23.88671875" style="1" customWidth="1"/>
    <col min="8711" max="8711" width="22.88671875" style="1" customWidth="1"/>
    <col min="8712" max="8712" width="50.33203125" style="1" customWidth="1"/>
    <col min="8713" max="8714" width="11.44140625" style="1" customWidth="1"/>
    <col min="8715" max="8715" width="31" style="1" customWidth="1"/>
    <col min="8716" max="8720" width="11.44140625" style="1" customWidth="1"/>
    <col min="8721" max="8960" width="11.44140625" style="1" hidden="1"/>
    <col min="8961" max="8961" width="3.5546875" style="1" customWidth="1"/>
    <col min="8962" max="8962" width="11.44140625" style="1" customWidth="1"/>
    <col min="8963" max="8963" width="29" style="1" customWidth="1"/>
    <col min="8964" max="8964" width="8.6640625" style="1" customWidth="1"/>
    <col min="8965" max="8965" width="47.5546875" style="1" customWidth="1"/>
    <col min="8966" max="8966" width="23.88671875" style="1" customWidth="1"/>
    <col min="8967" max="8967" width="22.88671875" style="1" customWidth="1"/>
    <col min="8968" max="8968" width="50.33203125" style="1" customWidth="1"/>
    <col min="8969" max="8970" width="11.44140625" style="1" customWidth="1"/>
    <col min="8971" max="8971" width="31" style="1" customWidth="1"/>
    <col min="8972" max="8976" width="11.44140625" style="1" customWidth="1"/>
    <col min="8977" max="9216" width="11.44140625" style="1" hidden="1"/>
    <col min="9217" max="9217" width="3.5546875" style="1" customWidth="1"/>
    <col min="9218" max="9218" width="11.44140625" style="1" customWidth="1"/>
    <col min="9219" max="9219" width="29" style="1" customWidth="1"/>
    <col min="9220" max="9220" width="8.6640625" style="1" customWidth="1"/>
    <col min="9221" max="9221" width="47.5546875" style="1" customWidth="1"/>
    <col min="9222" max="9222" width="23.88671875" style="1" customWidth="1"/>
    <col min="9223" max="9223" width="22.88671875" style="1" customWidth="1"/>
    <col min="9224" max="9224" width="50.33203125" style="1" customWidth="1"/>
    <col min="9225" max="9226" width="11.44140625" style="1" customWidth="1"/>
    <col min="9227" max="9227" width="31" style="1" customWidth="1"/>
    <col min="9228" max="9232" width="11.44140625" style="1" customWidth="1"/>
    <col min="9233" max="9472" width="11.44140625" style="1" hidden="1"/>
    <col min="9473" max="9473" width="3.5546875" style="1" customWidth="1"/>
    <col min="9474" max="9474" width="11.44140625" style="1" customWidth="1"/>
    <col min="9475" max="9475" width="29" style="1" customWidth="1"/>
    <col min="9476" max="9476" width="8.6640625" style="1" customWidth="1"/>
    <col min="9477" max="9477" width="47.5546875" style="1" customWidth="1"/>
    <col min="9478" max="9478" width="23.88671875" style="1" customWidth="1"/>
    <col min="9479" max="9479" width="22.88671875" style="1" customWidth="1"/>
    <col min="9480" max="9480" width="50.33203125" style="1" customWidth="1"/>
    <col min="9481" max="9482" width="11.44140625" style="1" customWidth="1"/>
    <col min="9483" max="9483" width="31" style="1" customWidth="1"/>
    <col min="9484" max="9488" width="11.44140625" style="1" customWidth="1"/>
    <col min="9489" max="9728" width="11.44140625" style="1" hidden="1"/>
    <col min="9729" max="9729" width="3.5546875" style="1" customWidth="1"/>
    <col min="9730" max="9730" width="11.44140625" style="1" customWidth="1"/>
    <col min="9731" max="9731" width="29" style="1" customWidth="1"/>
    <col min="9732" max="9732" width="8.6640625" style="1" customWidth="1"/>
    <col min="9733" max="9733" width="47.5546875" style="1" customWidth="1"/>
    <col min="9734" max="9734" width="23.88671875" style="1" customWidth="1"/>
    <col min="9735" max="9735" width="22.88671875" style="1" customWidth="1"/>
    <col min="9736" max="9736" width="50.33203125" style="1" customWidth="1"/>
    <col min="9737" max="9738" width="11.44140625" style="1" customWidth="1"/>
    <col min="9739" max="9739" width="31" style="1" customWidth="1"/>
    <col min="9740" max="9744" width="11.44140625" style="1" customWidth="1"/>
    <col min="9745" max="9984" width="11.44140625" style="1" hidden="1"/>
    <col min="9985" max="9985" width="3.5546875" style="1" customWidth="1"/>
    <col min="9986" max="9986" width="11.44140625" style="1" customWidth="1"/>
    <col min="9987" max="9987" width="29" style="1" customWidth="1"/>
    <col min="9988" max="9988" width="8.6640625" style="1" customWidth="1"/>
    <col min="9989" max="9989" width="47.5546875" style="1" customWidth="1"/>
    <col min="9990" max="9990" width="23.88671875" style="1" customWidth="1"/>
    <col min="9991" max="9991" width="22.88671875" style="1" customWidth="1"/>
    <col min="9992" max="9992" width="50.33203125" style="1" customWidth="1"/>
    <col min="9993" max="9994" width="11.44140625" style="1" customWidth="1"/>
    <col min="9995" max="9995" width="31" style="1" customWidth="1"/>
    <col min="9996" max="10000" width="11.44140625" style="1" customWidth="1"/>
    <col min="10001" max="10240" width="11.44140625" style="1" hidden="1"/>
    <col min="10241" max="10241" width="3.5546875" style="1" customWidth="1"/>
    <col min="10242" max="10242" width="11.44140625" style="1" customWidth="1"/>
    <col min="10243" max="10243" width="29" style="1" customWidth="1"/>
    <col min="10244" max="10244" width="8.6640625" style="1" customWidth="1"/>
    <col min="10245" max="10245" width="47.5546875" style="1" customWidth="1"/>
    <col min="10246" max="10246" width="23.88671875" style="1" customWidth="1"/>
    <col min="10247" max="10247" width="22.88671875" style="1" customWidth="1"/>
    <col min="10248" max="10248" width="50.33203125" style="1" customWidth="1"/>
    <col min="10249" max="10250" width="11.44140625" style="1" customWidth="1"/>
    <col min="10251" max="10251" width="31" style="1" customWidth="1"/>
    <col min="10252" max="10256" width="11.44140625" style="1" customWidth="1"/>
    <col min="10257" max="10496" width="11.44140625" style="1" hidden="1"/>
    <col min="10497" max="10497" width="3.5546875" style="1" customWidth="1"/>
    <col min="10498" max="10498" width="11.44140625" style="1" customWidth="1"/>
    <col min="10499" max="10499" width="29" style="1" customWidth="1"/>
    <col min="10500" max="10500" width="8.6640625" style="1" customWidth="1"/>
    <col min="10501" max="10501" width="47.5546875" style="1" customWidth="1"/>
    <col min="10502" max="10502" width="23.88671875" style="1" customWidth="1"/>
    <col min="10503" max="10503" width="22.88671875" style="1" customWidth="1"/>
    <col min="10504" max="10504" width="50.33203125" style="1" customWidth="1"/>
    <col min="10505" max="10506" width="11.44140625" style="1" customWidth="1"/>
    <col min="10507" max="10507" width="31" style="1" customWidth="1"/>
    <col min="10508" max="10512" width="11.44140625" style="1" customWidth="1"/>
    <col min="10513" max="10752" width="11.44140625" style="1" hidden="1"/>
    <col min="10753" max="10753" width="3.5546875" style="1" customWidth="1"/>
    <col min="10754" max="10754" width="11.44140625" style="1" customWidth="1"/>
    <col min="10755" max="10755" width="29" style="1" customWidth="1"/>
    <col min="10756" max="10756" width="8.6640625" style="1" customWidth="1"/>
    <col min="10757" max="10757" width="47.5546875" style="1" customWidth="1"/>
    <col min="10758" max="10758" width="23.88671875" style="1" customWidth="1"/>
    <col min="10759" max="10759" width="22.88671875" style="1" customWidth="1"/>
    <col min="10760" max="10760" width="50.33203125" style="1" customWidth="1"/>
    <col min="10761" max="10762" width="11.44140625" style="1" customWidth="1"/>
    <col min="10763" max="10763" width="31" style="1" customWidth="1"/>
    <col min="10764" max="10768" width="11.44140625" style="1" customWidth="1"/>
    <col min="10769" max="11008" width="11.44140625" style="1" hidden="1"/>
    <col min="11009" max="11009" width="3.5546875" style="1" customWidth="1"/>
    <col min="11010" max="11010" width="11.44140625" style="1" customWidth="1"/>
    <col min="11011" max="11011" width="29" style="1" customWidth="1"/>
    <col min="11012" max="11012" width="8.6640625" style="1" customWidth="1"/>
    <col min="11013" max="11013" width="47.5546875" style="1" customWidth="1"/>
    <col min="11014" max="11014" width="23.88671875" style="1" customWidth="1"/>
    <col min="11015" max="11015" width="22.88671875" style="1" customWidth="1"/>
    <col min="11016" max="11016" width="50.33203125" style="1" customWidth="1"/>
    <col min="11017" max="11018" width="11.44140625" style="1" customWidth="1"/>
    <col min="11019" max="11019" width="31" style="1" customWidth="1"/>
    <col min="11020" max="11024" width="11.44140625" style="1" customWidth="1"/>
    <col min="11025" max="11264" width="11.44140625" style="1" hidden="1"/>
    <col min="11265" max="11265" width="3.5546875" style="1" customWidth="1"/>
    <col min="11266" max="11266" width="11.44140625" style="1" customWidth="1"/>
    <col min="11267" max="11267" width="29" style="1" customWidth="1"/>
    <col min="11268" max="11268" width="8.6640625" style="1" customWidth="1"/>
    <col min="11269" max="11269" width="47.5546875" style="1" customWidth="1"/>
    <col min="11270" max="11270" width="23.88671875" style="1" customWidth="1"/>
    <col min="11271" max="11271" width="22.88671875" style="1" customWidth="1"/>
    <col min="11272" max="11272" width="50.33203125" style="1" customWidth="1"/>
    <col min="11273" max="11274" width="11.44140625" style="1" customWidth="1"/>
    <col min="11275" max="11275" width="31" style="1" customWidth="1"/>
    <col min="11276" max="11280" width="11.44140625" style="1" customWidth="1"/>
    <col min="11281" max="11520" width="11.44140625" style="1" hidden="1"/>
    <col min="11521" max="11521" width="3.5546875" style="1" customWidth="1"/>
    <col min="11522" max="11522" width="11.44140625" style="1" customWidth="1"/>
    <col min="11523" max="11523" width="29" style="1" customWidth="1"/>
    <col min="11524" max="11524" width="8.6640625" style="1" customWidth="1"/>
    <col min="11525" max="11525" width="47.5546875" style="1" customWidth="1"/>
    <col min="11526" max="11526" width="23.88671875" style="1" customWidth="1"/>
    <col min="11527" max="11527" width="22.88671875" style="1" customWidth="1"/>
    <col min="11528" max="11528" width="50.33203125" style="1" customWidth="1"/>
    <col min="11529" max="11530" width="11.44140625" style="1" customWidth="1"/>
    <col min="11531" max="11531" width="31" style="1" customWidth="1"/>
    <col min="11532" max="11536" width="11.44140625" style="1" customWidth="1"/>
    <col min="11537" max="11776" width="11.44140625" style="1" hidden="1"/>
    <col min="11777" max="11777" width="3.5546875" style="1" customWidth="1"/>
    <col min="11778" max="11778" width="11.44140625" style="1" customWidth="1"/>
    <col min="11779" max="11779" width="29" style="1" customWidth="1"/>
    <col min="11780" max="11780" width="8.6640625" style="1" customWidth="1"/>
    <col min="11781" max="11781" width="47.5546875" style="1" customWidth="1"/>
    <col min="11782" max="11782" width="23.88671875" style="1" customWidth="1"/>
    <col min="11783" max="11783" width="22.88671875" style="1" customWidth="1"/>
    <col min="11784" max="11784" width="50.33203125" style="1" customWidth="1"/>
    <col min="11785" max="11786" width="11.44140625" style="1" customWidth="1"/>
    <col min="11787" max="11787" width="31" style="1" customWidth="1"/>
    <col min="11788" max="11792" width="11.44140625" style="1" customWidth="1"/>
    <col min="11793" max="12032" width="11.44140625" style="1" hidden="1"/>
    <col min="12033" max="12033" width="3.5546875" style="1" customWidth="1"/>
    <col min="12034" max="12034" width="11.44140625" style="1" customWidth="1"/>
    <col min="12035" max="12035" width="29" style="1" customWidth="1"/>
    <col min="12036" max="12036" width="8.6640625" style="1" customWidth="1"/>
    <col min="12037" max="12037" width="47.5546875" style="1" customWidth="1"/>
    <col min="12038" max="12038" width="23.88671875" style="1" customWidth="1"/>
    <col min="12039" max="12039" width="22.88671875" style="1" customWidth="1"/>
    <col min="12040" max="12040" width="50.33203125" style="1" customWidth="1"/>
    <col min="12041" max="12042" width="11.44140625" style="1" customWidth="1"/>
    <col min="12043" max="12043" width="31" style="1" customWidth="1"/>
    <col min="12044" max="12048" width="11.44140625" style="1" customWidth="1"/>
    <col min="12049" max="12288" width="11.44140625" style="1" hidden="1"/>
    <col min="12289" max="12289" width="3.5546875" style="1" customWidth="1"/>
    <col min="12290" max="12290" width="11.44140625" style="1" customWidth="1"/>
    <col min="12291" max="12291" width="29" style="1" customWidth="1"/>
    <col min="12292" max="12292" width="8.6640625" style="1" customWidth="1"/>
    <col min="12293" max="12293" width="47.5546875" style="1" customWidth="1"/>
    <col min="12294" max="12294" width="23.88671875" style="1" customWidth="1"/>
    <col min="12295" max="12295" width="22.88671875" style="1" customWidth="1"/>
    <col min="12296" max="12296" width="50.33203125" style="1" customWidth="1"/>
    <col min="12297" max="12298" width="11.44140625" style="1" customWidth="1"/>
    <col min="12299" max="12299" width="31" style="1" customWidth="1"/>
    <col min="12300" max="12304" width="11.44140625" style="1" customWidth="1"/>
    <col min="12305" max="12544" width="11.44140625" style="1" hidden="1"/>
    <col min="12545" max="12545" width="3.5546875" style="1" customWidth="1"/>
    <col min="12546" max="12546" width="11.44140625" style="1" customWidth="1"/>
    <col min="12547" max="12547" width="29" style="1" customWidth="1"/>
    <col min="12548" max="12548" width="8.6640625" style="1" customWidth="1"/>
    <col min="12549" max="12549" width="47.5546875" style="1" customWidth="1"/>
    <col min="12550" max="12550" width="23.88671875" style="1" customWidth="1"/>
    <col min="12551" max="12551" width="22.88671875" style="1" customWidth="1"/>
    <col min="12552" max="12552" width="50.33203125" style="1" customWidth="1"/>
    <col min="12553" max="12554" width="11.44140625" style="1" customWidth="1"/>
    <col min="12555" max="12555" width="31" style="1" customWidth="1"/>
    <col min="12556" max="12560" width="11.44140625" style="1" customWidth="1"/>
    <col min="12561" max="12800" width="11.44140625" style="1" hidden="1"/>
    <col min="12801" max="12801" width="3.5546875" style="1" customWidth="1"/>
    <col min="12802" max="12802" width="11.44140625" style="1" customWidth="1"/>
    <col min="12803" max="12803" width="29" style="1" customWidth="1"/>
    <col min="12804" max="12804" width="8.6640625" style="1" customWidth="1"/>
    <col min="12805" max="12805" width="47.5546875" style="1" customWidth="1"/>
    <col min="12806" max="12806" width="23.88671875" style="1" customWidth="1"/>
    <col min="12807" max="12807" width="22.88671875" style="1" customWidth="1"/>
    <col min="12808" max="12808" width="50.33203125" style="1" customWidth="1"/>
    <col min="12809" max="12810" width="11.44140625" style="1" customWidth="1"/>
    <col min="12811" max="12811" width="31" style="1" customWidth="1"/>
    <col min="12812" max="12816" width="11.44140625" style="1" customWidth="1"/>
    <col min="12817" max="13056" width="11.44140625" style="1" hidden="1"/>
    <col min="13057" max="13057" width="3.5546875" style="1" customWidth="1"/>
    <col min="13058" max="13058" width="11.44140625" style="1" customWidth="1"/>
    <col min="13059" max="13059" width="29" style="1" customWidth="1"/>
    <col min="13060" max="13060" width="8.6640625" style="1" customWidth="1"/>
    <col min="13061" max="13061" width="47.5546875" style="1" customWidth="1"/>
    <col min="13062" max="13062" width="23.88671875" style="1" customWidth="1"/>
    <col min="13063" max="13063" width="22.88671875" style="1" customWidth="1"/>
    <col min="13064" max="13064" width="50.33203125" style="1" customWidth="1"/>
    <col min="13065" max="13066" width="11.44140625" style="1" customWidth="1"/>
    <col min="13067" max="13067" width="31" style="1" customWidth="1"/>
    <col min="13068" max="13072" width="11.44140625" style="1" customWidth="1"/>
    <col min="13073" max="13312" width="11.44140625" style="1" hidden="1"/>
    <col min="13313" max="13313" width="3.5546875" style="1" customWidth="1"/>
    <col min="13314" max="13314" width="11.44140625" style="1" customWidth="1"/>
    <col min="13315" max="13315" width="29" style="1" customWidth="1"/>
    <col min="13316" max="13316" width="8.6640625" style="1" customWidth="1"/>
    <col min="13317" max="13317" width="47.5546875" style="1" customWidth="1"/>
    <col min="13318" max="13318" width="23.88671875" style="1" customWidth="1"/>
    <col min="13319" max="13319" width="22.88671875" style="1" customWidth="1"/>
    <col min="13320" max="13320" width="50.33203125" style="1" customWidth="1"/>
    <col min="13321" max="13322" width="11.44140625" style="1" customWidth="1"/>
    <col min="13323" max="13323" width="31" style="1" customWidth="1"/>
    <col min="13324" max="13328" width="11.44140625" style="1" customWidth="1"/>
    <col min="13329" max="13568" width="11.44140625" style="1" hidden="1"/>
    <col min="13569" max="13569" width="3.5546875" style="1" customWidth="1"/>
    <col min="13570" max="13570" width="11.44140625" style="1" customWidth="1"/>
    <col min="13571" max="13571" width="29" style="1" customWidth="1"/>
    <col min="13572" max="13572" width="8.6640625" style="1" customWidth="1"/>
    <col min="13573" max="13573" width="47.5546875" style="1" customWidth="1"/>
    <col min="13574" max="13574" width="23.88671875" style="1" customWidth="1"/>
    <col min="13575" max="13575" width="22.88671875" style="1" customWidth="1"/>
    <col min="13576" max="13576" width="50.33203125" style="1" customWidth="1"/>
    <col min="13577" max="13578" width="11.44140625" style="1" customWidth="1"/>
    <col min="13579" max="13579" width="31" style="1" customWidth="1"/>
    <col min="13580" max="13584" width="11.44140625" style="1" customWidth="1"/>
    <col min="13585" max="13824" width="11.44140625" style="1" hidden="1"/>
    <col min="13825" max="13825" width="3.5546875" style="1" customWidth="1"/>
    <col min="13826" max="13826" width="11.44140625" style="1" customWidth="1"/>
    <col min="13827" max="13827" width="29" style="1" customWidth="1"/>
    <col min="13828" max="13828" width="8.6640625" style="1" customWidth="1"/>
    <col min="13829" max="13829" width="47.5546875" style="1" customWidth="1"/>
    <col min="13830" max="13830" width="23.88671875" style="1" customWidth="1"/>
    <col min="13831" max="13831" width="22.88671875" style="1" customWidth="1"/>
    <col min="13832" max="13832" width="50.33203125" style="1" customWidth="1"/>
    <col min="13833" max="13834" width="11.44140625" style="1" customWidth="1"/>
    <col min="13835" max="13835" width="31" style="1" customWidth="1"/>
    <col min="13836" max="13840" width="11.44140625" style="1" customWidth="1"/>
    <col min="13841" max="14080" width="11.44140625" style="1" hidden="1"/>
    <col min="14081" max="14081" width="3.5546875" style="1" customWidth="1"/>
    <col min="14082" max="14082" width="11.44140625" style="1" customWidth="1"/>
    <col min="14083" max="14083" width="29" style="1" customWidth="1"/>
    <col min="14084" max="14084" width="8.6640625" style="1" customWidth="1"/>
    <col min="14085" max="14085" width="47.5546875" style="1" customWidth="1"/>
    <col min="14086" max="14086" width="23.88671875" style="1" customWidth="1"/>
    <col min="14087" max="14087" width="22.88671875" style="1" customWidth="1"/>
    <col min="14088" max="14088" width="50.33203125" style="1" customWidth="1"/>
    <col min="14089" max="14090" width="11.44140625" style="1" customWidth="1"/>
    <col min="14091" max="14091" width="31" style="1" customWidth="1"/>
    <col min="14092" max="14096" width="11.44140625" style="1" customWidth="1"/>
    <col min="14097" max="14336" width="11.44140625" style="1" hidden="1"/>
    <col min="14337" max="14337" width="3.5546875" style="1" customWidth="1"/>
    <col min="14338" max="14338" width="11.44140625" style="1" customWidth="1"/>
    <col min="14339" max="14339" width="29" style="1" customWidth="1"/>
    <col min="14340" max="14340" width="8.6640625" style="1" customWidth="1"/>
    <col min="14341" max="14341" width="47.5546875" style="1" customWidth="1"/>
    <col min="14342" max="14342" width="23.88671875" style="1" customWidth="1"/>
    <col min="14343" max="14343" width="22.88671875" style="1" customWidth="1"/>
    <col min="14344" max="14344" width="50.33203125" style="1" customWidth="1"/>
    <col min="14345" max="14346" width="11.44140625" style="1" customWidth="1"/>
    <col min="14347" max="14347" width="31" style="1" customWidth="1"/>
    <col min="14348" max="14352" width="11.44140625" style="1" customWidth="1"/>
    <col min="14353" max="14592" width="11.44140625" style="1" hidden="1"/>
    <col min="14593" max="14593" width="3.5546875" style="1" customWidth="1"/>
    <col min="14594" max="14594" width="11.44140625" style="1" customWidth="1"/>
    <col min="14595" max="14595" width="29" style="1" customWidth="1"/>
    <col min="14596" max="14596" width="8.6640625" style="1" customWidth="1"/>
    <col min="14597" max="14597" width="47.5546875" style="1" customWidth="1"/>
    <col min="14598" max="14598" width="23.88671875" style="1" customWidth="1"/>
    <col min="14599" max="14599" width="22.88671875" style="1" customWidth="1"/>
    <col min="14600" max="14600" width="50.33203125" style="1" customWidth="1"/>
    <col min="14601" max="14602" width="11.44140625" style="1" customWidth="1"/>
    <col min="14603" max="14603" width="31" style="1" customWidth="1"/>
    <col min="14604" max="14608" width="11.44140625" style="1" customWidth="1"/>
    <col min="14609" max="14848" width="11.44140625" style="1" hidden="1"/>
    <col min="14849" max="14849" width="3.5546875" style="1" customWidth="1"/>
    <col min="14850" max="14850" width="11.44140625" style="1" customWidth="1"/>
    <col min="14851" max="14851" width="29" style="1" customWidth="1"/>
    <col min="14852" max="14852" width="8.6640625" style="1" customWidth="1"/>
    <col min="14853" max="14853" width="47.5546875" style="1" customWidth="1"/>
    <col min="14854" max="14854" width="23.88671875" style="1" customWidth="1"/>
    <col min="14855" max="14855" width="22.88671875" style="1" customWidth="1"/>
    <col min="14856" max="14856" width="50.33203125" style="1" customWidth="1"/>
    <col min="14857" max="14858" width="11.44140625" style="1" customWidth="1"/>
    <col min="14859" max="14859" width="31" style="1" customWidth="1"/>
    <col min="14860" max="14864" width="11.44140625" style="1" customWidth="1"/>
    <col min="14865" max="15104" width="11.44140625" style="1" hidden="1"/>
    <col min="15105" max="15105" width="3.5546875" style="1" customWidth="1"/>
    <col min="15106" max="15106" width="11.44140625" style="1" customWidth="1"/>
    <col min="15107" max="15107" width="29" style="1" customWidth="1"/>
    <col min="15108" max="15108" width="8.6640625" style="1" customWidth="1"/>
    <col min="15109" max="15109" width="47.5546875" style="1" customWidth="1"/>
    <col min="15110" max="15110" width="23.88671875" style="1" customWidth="1"/>
    <col min="15111" max="15111" width="22.88671875" style="1" customWidth="1"/>
    <col min="15112" max="15112" width="50.33203125" style="1" customWidth="1"/>
    <col min="15113" max="15114" width="11.44140625" style="1" customWidth="1"/>
    <col min="15115" max="15115" width="31" style="1" customWidth="1"/>
    <col min="15116" max="15120" width="11.44140625" style="1" customWidth="1"/>
    <col min="15121" max="15360" width="11.44140625" style="1" hidden="1"/>
    <col min="15361" max="15361" width="3.5546875" style="1" customWidth="1"/>
    <col min="15362" max="15362" width="11.44140625" style="1" customWidth="1"/>
    <col min="15363" max="15363" width="29" style="1" customWidth="1"/>
    <col min="15364" max="15364" width="8.6640625" style="1" customWidth="1"/>
    <col min="15365" max="15365" width="47.5546875" style="1" customWidth="1"/>
    <col min="15366" max="15366" width="23.88671875" style="1" customWidth="1"/>
    <col min="15367" max="15367" width="22.88671875" style="1" customWidth="1"/>
    <col min="15368" max="15368" width="50.33203125" style="1" customWidth="1"/>
    <col min="15369" max="15370" width="11.44140625" style="1" customWidth="1"/>
    <col min="15371" max="15371" width="31" style="1" customWidth="1"/>
    <col min="15372" max="15376" width="11.44140625" style="1" customWidth="1"/>
    <col min="15377" max="15616" width="11.44140625" style="1" hidden="1"/>
    <col min="15617" max="15617" width="3.5546875" style="1" customWidth="1"/>
    <col min="15618" max="15618" width="11.44140625" style="1" customWidth="1"/>
    <col min="15619" max="15619" width="29" style="1" customWidth="1"/>
    <col min="15620" max="15620" width="8.6640625" style="1" customWidth="1"/>
    <col min="15621" max="15621" width="47.5546875" style="1" customWidth="1"/>
    <col min="15622" max="15622" width="23.88671875" style="1" customWidth="1"/>
    <col min="15623" max="15623" width="22.88671875" style="1" customWidth="1"/>
    <col min="15624" max="15624" width="50.33203125" style="1" customWidth="1"/>
    <col min="15625" max="15626" width="11.44140625" style="1" customWidth="1"/>
    <col min="15627" max="15627" width="31" style="1" customWidth="1"/>
    <col min="15628" max="15632" width="11.44140625" style="1" customWidth="1"/>
    <col min="15633" max="15872" width="11.44140625" style="1" hidden="1"/>
    <col min="15873" max="15873" width="3.5546875" style="1" customWidth="1"/>
    <col min="15874" max="15874" width="11.44140625" style="1" customWidth="1"/>
    <col min="15875" max="15875" width="29" style="1" customWidth="1"/>
    <col min="15876" max="15876" width="8.6640625" style="1" customWidth="1"/>
    <col min="15877" max="15877" width="47.5546875" style="1" customWidth="1"/>
    <col min="15878" max="15878" width="23.88671875" style="1" customWidth="1"/>
    <col min="15879" max="15879" width="22.88671875" style="1" customWidth="1"/>
    <col min="15880" max="15880" width="50.33203125" style="1" customWidth="1"/>
    <col min="15881" max="15882" width="11.44140625" style="1" customWidth="1"/>
    <col min="15883" max="15883" width="31" style="1" customWidth="1"/>
    <col min="15884" max="15888" width="11.44140625" style="1" customWidth="1"/>
    <col min="15889" max="16128" width="11.44140625" style="1" hidden="1"/>
    <col min="16129" max="16129" width="3.5546875" style="1" customWidth="1"/>
    <col min="16130" max="16130" width="11.44140625" style="1" customWidth="1"/>
    <col min="16131" max="16131" width="29" style="1" customWidth="1"/>
    <col min="16132" max="16132" width="8.6640625" style="1" customWidth="1"/>
    <col min="16133" max="16133" width="47.5546875" style="1" customWidth="1"/>
    <col min="16134" max="16134" width="23.88671875" style="1" customWidth="1"/>
    <col min="16135" max="16135" width="22.88671875" style="1" customWidth="1"/>
    <col min="16136" max="16136" width="50.33203125" style="1" customWidth="1"/>
    <col min="16137" max="16138" width="11.44140625" style="1" customWidth="1"/>
    <col min="16139" max="16139" width="31" style="1" customWidth="1"/>
    <col min="16140" max="16144" width="11.44140625" style="1" customWidth="1"/>
    <col min="16145" max="16384" width="11.44140625" style="1" hidden="1"/>
  </cols>
  <sheetData>
    <row r="1" spans="2:11" ht="168.75" customHeight="1" x14ac:dyDescent="0.3">
      <c r="B1" s="48"/>
    </row>
    <row r="2" spans="2:11" ht="14.25" customHeight="1" x14ac:dyDescent="0.25"/>
    <row r="3" spans="2:11" ht="14.4" thickBot="1" x14ac:dyDescent="0.3"/>
    <row r="4" spans="2:11" ht="63.75" customHeight="1" thickTop="1" thickBot="1" x14ac:dyDescent="0.3">
      <c r="B4" s="215" t="s">
        <v>45</v>
      </c>
      <c r="C4" s="216"/>
      <c r="D4" s="49"/>
      <c r="E4" s="50" t="s">
        <v>46</v>
      </c>
      <c r="F4" s="51" t="s">
        <v>47</v>
      </c>
      <c r="G4" s="52" t="s">
        <v>48</v>
      </c>
      <c r="H4" s="53" t="s">
        <v>49</v>
      </c>
    </row>
    <row r="5" spans="2:11" ht="25.5" customHeight="1" thickTop="1" x14ac:dyDescent="0.3">
      <c r="B5" s="54" t="s">
        <v>50</v>
      </c>
      <c r="C5" s="55" t="s">
        <v>51</v>
      </c>
      <c r="D5" s="217" t="s">
        <v>52</v>
      </c>
      <c r="E5" s="56" t="s">
        <v>53</v>
      </c>
      <c r="F5" s="181" t="s">
        <v>54</v>
      </c>
      <c r="G5" s="57">
        <f>2+5+7+10</f>
        <v>24</v>
      </c>
      <c r="H5" s="176" t="s">
        <v>55</v>
      </c>
    </row>
    <row r="6" spans="2:11" ht="25.5" customHeight="1" x14ac:dyDescent="0.3">
      <c r="B6" s="58" t="s">
        <v>56</v>
      </c>
      <c r="C6" s="59" t="s">
        <v>57</v>
      </c>
      <c r="D6" s="218"/>
      <c r="E6" s="60" t="s">
        <v>58</v>
      </c>
      <c r="F6" s="182" t="s">
        <v>59</v>
      </c>
      <c r="G6" s="61">
        <f>20-5-4</f>
        <v>11</v>
      </c>
      <c r="H6" s="177" t="s">
        <v>60</v>
      </c>
    </row>
    <row r="7" spans="2:11" ht="25.5" customHeight="1" x14ac:dyDescent="0.3">
      <c r="B7" s="58" t="s">
        <v>61</v>
      </c>
      <c r="C7" s="59" t="s">
        <v>62</v>
      </c>
      <c r="D7" s="218"/>
      <c r="E7" s="60" t="s">
        <v>63</v>
      </c>
      <c r="F7" s="182" t="s">
        <v>64</v>
      </c>
      <c r="G7" s="61">
        <f>3*2*5</f>
        <v>30</v>
      </c>
      <c r="H7" s="177" t="s">
        <v>65</v>
      </c>
    </row>
    <row r="8" spans="2:11" ht="25.5" customHeight="1" x14ac:dyDescent="0.3">
      <c r="B8" s="62" t="s">
        <v>66</v>
      </c>
      <c r="C8" s="59" t="s">
        <v>67</v>
      </c>
      <c r="D8" s="218"/>
      <c r="E8" s="60" t="s">
        <v>68</v>
      </c>
      <c r="F8" s="182" t="s">
        <v>69</v>
      </c>
      <c r="G8" s="61">
        <f>20/5</f>
        <v>4</v>
      </c>
      <c r="H8" s="177" t="s">
        <v>70</v>
      </c>
    </row>
    <row r="9" spans="2:11" ht="24" customHeight="1" x14ac:dyDescent="0.3">
      <c r="B9" s="220" t="s">
        <v>71</v>
      </c>
      <c r="C9" s="63" t="s">
        <v>72</v>
      </c>
      <c r="D9" s="218"/>
      <c r="E9" s="60"/>
      <c r="F9" s="182"/>
      <c r="G9" s="61"/>
      <c r="H9" s="177"/>
    </row>
    <row r="10" spans="2:11" ht="25.5" customHeight="1" x14ac:dyDescent="0.3">
      <c r="B10" s="220"/>
      <c r="C10" s="64" t="s">
        <v>73</v>
      </c>
      <c r="D10" s="218"/>
      <c r="E10" s="60" t="s">
        <v>74</v>
      </c>
      <c r="F10" s="182" t="s">
        <v>75</v>
      </c>
      <c r="G10" s="61">
        <f>4^2</f>
        <v>16</v>
      </c>
      <c r="H10" s="177" t="s">
        <v>76</v>
      </c>
      <c r="K10" s="65"/>
    </row>
    <row r="11" spans="2:11" ht="25.5" customHeight="1" x14ac:dyDescent="0.3">
      <c r="B11" s="220"/>
      <c r="C11" s="66" t="s">
        <v>77</v>
      </c>
      <c r="D11" s="218"/>
      <c r="E11" s="60" t="s">
        <v>78</v>
      </c>
      <c r="F11" s="182" t="s">
        <v>79</v>
      </c>
      <c r="G11" s="61">
        <f>8^(1/3)</f>
        <v>1.9999999999999998</v>
      </c>
      <c r="H11" s="177" t="s">
        <v>80</v>
      </c>
    </row>
    <row r="12" spans="2:11" ht="25.5" customHeight="1" x14ac:dyDescent="0.3">
      <c r="B12" s="221" t="s">
        <v>81</v>
      </c>
      <c r="C12" s="222"/>
      <c r="D12" s="219"/>
      <c r="E12" s="67"/>
      <c r="F12" s="67"/>
      <c r="G12" s="68"/>
      <c r="H12" s="178"/>
    </row>
    <row r="13" spans="2:11" ht="78.75" customHeight="1" thickBot="1" x14ac:dyDescent="0.3">
      <c r="B13" s="69" t="s">
        <v>82</v>
      </c>
      <c r="C13" s="70" t="s">
        <v>83</v>
      </c>
      <c r="D13" s="219"/>
      <c r="E13" s="71" t="s">
        <v>84</v>
      </c>
      <c r="F13" s="183" t="s">
        <v>85</v>
      </c>
      <c r="G13" s="72" t="str">
        <f>23&amp;"m"</f>
        <v>23m</v>
      </c>
      <c r="H13" s="179" t="s">
        <v>86</v>
      </c>
    </row>
    <row r="14" spans="2:11" ht="54.75" customHeight="1" thickTop="1" thickBot="1" x14ac:dyDescent="0.3">
      <c r="B14" s="223" t="s">
        <v>87</v>
      </c>
      <c r="C14" s="224"/>
      <c r="D14" s="219"/>
      <c r="E14" s="73"/>
      <c r="F14" s="73"/>
      <c r="G14" s="74"/>
      <c r="H14" s="180"/>
    </row>
    <row r="15" spans="2:11" ht="42.75" customHeight="1" thickTop="1" thickBot="1" x14ac:dyDescent="0.3">
      <c r="B15" s="75" t="s">
        <v>88</v>
      </c>
      <c r="C15" s="225" t="s">
        <v>89</v>
      </c>
      <c r="D15" s="219"/>
      <c r="E15" s="71" t="s">
        <v>90</v>
      </c>
      <c r="F15" s="183" t="s">
        <v>91</v>
      </c>
      <c r="G15" s="72" t="b">
        <f>50&gt;57</f>
        <v>0</v>
      </c>
      <c r="H15" s="179" t="s">
        <v>92</v>
      </c>
    </row>
    <row r="16" spans="2:11" ht="42.75" customHeight="1" thickTop="1" thickBot="1" x14ac:dyDescent="0.3">
      <c r="B16" s="75" t="s">
        <v>93</v>
      </c>
      <c r="C16" s="226"/>
      <c r="D16" s="219"/>
      <c r="E16" s="71" t="s">
        <v>94</v>
      </c>
      <c r="F16" s="183" t="s">
        <v>95</v>
      </c>
      <c r="G16" s="72" t="b">
        <f>50&lt;57</f>
        <v>1</v>
      </c>
      <c r="H16" s="179" t="s">
        <v>96</v>
      </c>
    </row>
    <row r="17" spans="2:8" ht="42.75" customHeight="1" thickTop="1" thickBot="1" x14ac:dyDescent="0.3">
      <c r="B17" s="75" t="s">
        <v>97</v>
      </c>
      <c r="C17" s="226"/>
      <c r="D17" s="219"/>
      <c r="E17" s="71" t="s">
        <v>98</v>
      </c>
      <c r="F17" s="183" t="s">
        <v>99</v>
      </c>
      <c r="G17" s="72" t="b">
        <f>67&gt;=57</f>
        <v>1</v>
      </c>
      <c r="H17" s="179" t="s">
        <v>100</v>
      </c>
    </row>
    <row r="18" spans="2:8" ht="42.75" customHeight="1" thickTop="1" thickBot="1" x14ac:dyDescent="0.3">
      <c r="B18" s="75" t="s">
        <v>101</v>
      </c>
      <c r="C18" s="226"/>
      <c r="D18" s="219"/>
      <c r="E18" s="71" t="s">
        <v>102</v>
      </c>
      <c r="F18" s="183" t="s">
        <v>103</v>
      </c>
      <c r="G18" s="72" t="b">
        <f>67&lt;=67</f>
        <v>1</v>
      </c>
      <c r="H18" s="179" t="s">
        <v>104</v>
      </c>
    </row>
    <row r="19" spans="2:8" ht="42.75" customHeight="1" thickTop="1" thickBot="1" x14ac:dyDescent="0.3">
      <c r="B19" s="75" t="s">
        <v>52</v>
      </c>
      <c r="C19" s="226"/>
      <c r="D19" s="219"/>
      <c r="E19" s="71" t="s">
        <v>105</v>
      </c>
      <c r="F19" s="183" t="s">
        <v>106</v>
      </c>
      <c r="G19" s="72" t="b">
        <f>67=67</f>
        <v>1</v>
      </c>
      <c r="H19" s="179" t="s">
        <v>107</v>
      </c>
    </row>
    <row r="20" spans="2:8" ht="42.75" customHeight="1" thickTop="1" thickBot="1" x14ac:dyDescent="0.3">
      <c r="B20" s="75" t="s">
        <v>108</v>
      </c>
      <c r="C20" s="227"/>
      <c r="D20" s="219"/>
      <c r="E20" s="71" t="s">
        <v>109</v>
      </c>
      <c r="F20" s="183" t="s">
        <v>110</v>
      </c>
      <c r="G20" s="72" t="b">
        <f>67&lt;&gt;67</f>
        <v>0</v>
      </c>
      <c r="H20" s="179" t="s">
        <v>111</v>
      </c>
    </row>
    <row r="21" spans="2:8" ht="14.4" thickTop="1" x14ac:dyDescent="0.25"/>
    <row r="22" spans="2:8" ht="14.25" customHeight="1" x14ac:dyDescent="0.25"/>
    <row r="23" spans="2:8" ht="14.25" customHeight="1" x14ac:dyDescent="0.25"/>
    <row r="24" spans="2:8" ht="14.25" customHeight="1" x14ac:dyDescent="0.25"/>
    <row r="25" spans="2:8" ht="14.25" customHeight="1" x14ac:dyDescent="0.25"/>
    <row r="26" spans="2:8" ht="14.25" customHeight="1" x14ac:dyDescent="0.25"/>
    <row r="27" spans="2:8" ht="14.25" customHeight="1" x14ac:dyDescent="0.25"/>
    <row r="28" spans="2:8" ht="14.25" customHeight="1" x14ac:dyDescent="0.25"/>
    <row r="29" spans="2:8" ht="14.25" customHeight="1" x14ac:dyDescent="0.25"/>
    <row r="30" spans="2:8" ht="14.25" customHeight="1" x14ac:dyDescent="0.25"/>
  </sheetData>
  <mergeCells count="6">
    <mergeCell ref="B4:C4"/>
    <mergeCell ref="D5:D20"/>
    <mergeCell ref="B9:B11"/>
    <mergeCell ref="B12:C12"/>
    <mergeCell ref="B14:C14"/>
    <mergeCell ref="C15:C20"/>
  </mergeCells>
  <pageMargins left="0.7" right="0.7" top="0.75" bottom="0.75" header="0.3" footer="0.3"/>
  <pageSetup paperSize="9"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Objeto empaquetador del shell" dvAspect="DVASPECT_ICON" shapeId="10241" r:id="rId4">
          <objectPr defaultSize="0" autoPict="0" r:id="rId5">
            <anchor moveWithCells="1">
              <from>
                <xdr:col>7</xdr:col>
                <xdr:colOff>281940</xdr:colOff>
                <xdr:row>0</xdr:row>
                <xdr:rowOff>167640</xdr:rowOff>
              </from>
              <to>
                <xdr:col>8</xdr:col>
                <xdr:colOff>441960</xdr:colOff>
                <xdr:row>0</xdr:row>
                <xdr:rowOff>2034540</xdr:rowOff>
              </to>
            </anchor>
          </objectPr>
        </oleObject>
      </mc:Choice>
      <mc:Fallback>
        <oleObject progId="Objeto empaquetador del shell" dvAspect="DVASPECT_ICON" shapeId="1024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C5E8A-D0E0-4E54-A5E7-06E2DD09A33E}">
  <dimension ref="A1:Q125"/>
  <sheetViews>
    <sheetView showGridLines="0" topLeftCell="A41" zoomScale="122" zoomScaleNormal="122" workbookViewId="0">
      <selection activeCell="C54" sqref="C54"/>
    </sheetView>
  </sheetViews>
  <sheetFormatPr baseColWidth="10" defaultColWidth="0" defaultRowHeight="0" customHeight="1" zeroHeight="1" x14ac:dyDescent="0.3"/>
  <cols>
    <col min="1" max="1" width="6.5546875" customWidth="1"/>
    <col min="2" max="2" width="12.109375" customWidth="1"/>
    <col min="3" max="3" width="13.88671875" customWidth="1"/>
    <col min="4" max="4" width="11.6640625" customWidth="1"/>
    <col min="5" max="5" width="11.44140625" customWidth="1"/>
    <col min="6" max="6" width="13.6640625" bestFit="1" customWidth="1"/>
    <col min="7" max="17" width="11.44140625" customWidth="1"/>
    <col min="18" max="16384" width="11.44140625" hidden="1"/>
  </cols>
  <sheetData>
    <row r="1" spans="2:11" ht="14.4" x14ac:dyDescent="0.3"/>
    <row r="2" spans="2:11" ht="14.4" x14ac:dyDescent="0.3"/>
    <row r="3" spans="2:11" ht="15" thickBot="1" x14ac:dyDescent="0.35"/>
    <row r="4" spans="2:11" ht="26.4" thickBot="1" x14ac:dyDescent="0.55000000000000004">
      <c r="B4" s="264" t="s">
        <v>112</v>
      </c>
      <c r="C4" s="265"/>
      <c r="D4" s="265"/>
      <c r="E4" s="265"/>
      <c r="F4" s="265"/>
      <c r="G4" s="265"/>
      <c r="H4" s="265"/>
      <c r="I4" s="265"/>
      <c r="J4" s="265"/>
      <c r="K4" s="266"/>
    </row>
    <row r="5" spans="2:11" ht="18" x14ac:dyDescent="0.35">
      <c r="B5" s="76"/>
    </row>
    <row r="6" spans="2:11" ht="31.5" customHeight="1" x14ac:dyDescent="0.3">
      <c r="B6" s="267" t="s">
        <v>113</v>
      </c>
      <c r="C6" s="267"/>
      <c r="D6" s="267"/>
      <c r="E6" s="267"/>
      <c r="F6" s="267"/>
      <c r="G6" s="267"/>
      <c r="H6" s="267"/>
      <c r="I6" s="267"/>
      <c r="J6" s="267"/>
      <c r="K6" s="267"/>
    </row>
    <row r="7" spans="2:11" ht="15" thickBot="1" x14ac:dyDescent="0.35"/>
    <row r="8" spans="2:11" ht="26.4" thickBot="1" x14ac:dyDescent="0.55000000000000004">
      <c r="B8" s="254" t="s">
        <v>114</v>
      </c>
      <c r="C8" s="255"/>
      <c r="D8" s="255"/>
      <c r="E8" s="255"/>
      <c r="F8" s="255"/>
      <c r="G8" s="255"/>
      <c r="H8" s="255"/>
      <c r="I8" s="255"/>
      <c r="J8" s="255"/>
      <c r="K8" s="256"/>
    </row>
    <row r="9" spans="2:11" ht="15" thickBot="1" x14ac:dyDescent="0.35"/>
    <row r="10" spans="2:11" ht="20.25" customHeight="1" thickTop="1" thickBot="1" x14ac:dyDescent="0.45">
      <c r="B10" s="268" t="s">
        <v>115</v>
      </c>
      <c r="C10" s="269"/>
      <c r="E10" s="268" t="s">
        <v>116</v>
      </c>
      <c r="F10" s="269"/>
      <c r="H10" s="268" t="s">
        <v>117</v>
      </c>
      <c r="I10" s="269"/>
    </row>
    <row r="11" spans="2:11" ht="15" thickTop="1" x14ac:dyDescent="0.3">
      <c r="B11" s="184" t="s">
        <v>50</v>
      </c>
      <c r="C11" s="77" t="s">
        <v>51</v>
      </c>
      <c r="E11" s="188" t="s">
        <v>93</v>
      </c>
      <c r="F11" s="78" t="s">
        <v>118</v>
      </c>
      <c r="H11" s="191" t="s">
        <v>119</v>
      </c>
      <c r="I11" s="78" t="s">
        <v>120</v>
      </c>
    </row>
    <row r="12" spans="2:11" ht="14.4" x14ac:dyDescent="0.3">
      <c r="B12" s="185" t="s">
        <v>56</v>
      </c>
      <c r="C12" s="79" t="s">
        <v>57</v>
      </c>
      <c r="E12" s="189" t="s">
        <v>88</v>
      </c>
      <c r="F12" s="79" t="s">
        <v>121</v>
      </c>
      <c r="H12" s="192" t="s">
        <v>122</v>
      </c>
      <c r="I12" s="79" t="s">
        <v>123</v>
      </c>
    </row>
    <row r="13" spans="2:11" ht="14.4" x14ac:dyDescent="0.3">
      <c r="B13" s="185" t="s">
        <v>61</v>
      </c>
      <c r="C13" s="79" t="s">
        <v>124</v>
      </c>
      <c r="E13" s="189" t="s">
        <v>52</v>
      </c>
      <c r="F13" s="79" t="s">
        <v>125</v>
      </c>
      <c r="H13" s="192" t="s">
        <v>224</v>
      </c>
      <c r="I13" s="79" t="s">
        <v>126</v>
      </c>
    </row>
    <row r="14" spans="2:11" ht="14.4" x14ac:dyDescent="0.3">
      <c r="B14" s="186" t="s">
        <v>66</v>
      </c>
      <c r="C14" s="79" t="s">
        <v>67</v>
      </c>
      <c r="E14" s="189" t="s">
        <v>101</v>
      </c>
      <c r="F14" s="79" t="s">
        <v>127</v>
      </c>
      <c r="H14" s="192" t="s">
        <v>128</v>
      </c>
      <c r="I14" s="79" t="s">
        <v>7</v>
      </c>
    </row>
    <row r="15" spans="2:11" ht="15" thickBot="1" x14ac:dyDescent="0.35">
      <c r="B15" s="187" t="s">
        <v>71</v>
      </c>
      <c r="C15" s="80" t="s">
        <v>129</v>
      </c>
      <c r="E15" s="189" t="s">
        <v>97</v>
      </c>
      <c r="F15" s="79" t="s">
        <v>130</v>
      </c>
      <c r="H15" s="192" t="s">
        <v>131</v>
      </c>
      <c r="I15" s="79" t="s">
        <v>132</v>
      </c>
    </row>
    <row r="16" spans="2:11" ht="15.6" thickTop="1" thickBot="1" x14ac:dyDescent="0.35">
      <c r="B16" s="81"/>
      <c r="C16" s="81"/>
      <c r="D16" s="81"/>
      <c r="E16" s="190" t="s">
        <v>108</v>
      </c>
      <c r="F16" s="82" t="s">
        <v>133</v>
      </c>
      <c r="G16" s="81"/>
      <c r="H16" s="193" t="s">
        <v>82</v>
      </c>
      <c r="I16" s="82" t="s">
        <v>134</v>
      </c>
      <c r="J16" s="81"/>
      <c r="K16" s="81"/>
    </row>
    <row r="17" spans="2:11" ht="15.6" thickTop="1" thickBot="1" x14ac:dyDescent="0.35">
      <c r="B17" s="81"/>
      <c r="C17" s="81"/>
      <c r="D17" s="81"/>
      <c r="E17" s="83"/>
      <c r="F17" s="81"/>
      <c r="G17" s="81"/>
      <c r="H17" s="83"/>
      <c r="I17" s="81"/>
      <c r="J17" s="81"/>
      <c r="K17" s="81"/>
    </row>
    <row r="18" spans="2:11" ht="24" thickBot="1" x14ac:dyDescent="0.5">
      <c r="B18" s="259" t="s">
        <v>135</v>
      </c>
      <c r="C18" s="260"/>
      <c r="D18" s="260"/>
      <c r="E18" s="260"/>
      <c r="F18" s="260"/>
      <c r="G18" s="260"/>
      <c r="H18" s="260"/>
      <c r="I18" s="260"/>
      <c r="J18" s="260"/>
      <c r="K18" s="261"/>
    </row>
    <row r="19" spans="2:11" ht="14.4" x14ac:dyDescent="0.3"/>
    <row r="20" spans="2:11" ht="14.4" x14ac:dyDescent="0.3">
      <c r="B20" t="s">
        <v>136</v>
      </c>
      <c r="K20" s="84"/>
    </row>
    <row r="21" spans="2:11" ht="14.4" x14ac:dyDescent="0.3">
      <c r="K21" s="84"/>
    </row>
    <row r="22" spans="2:11" ht="14.4" x14ac:dyDescent="0.3">
      <c r="B22" s="85">
        <v>99</v>
      </c>
      <c r="C22" s="85">
        <v>32</v>
      </c>
      <c r="D22" s="86">
        <f>B22+C22</f>
        <v>131</v>
      </c>
      <c r="E22" s="83"/>
      <c r="F22" s="81"/>
      <c r="G22" s="81"/>
      <c r="H22" s="83"/>
      <c r="I22" s="81"/>
      <c r="J22" s="81"/>
      <c r="K22" s="81"/>
    </row>
    <row r="23" spans="2:11" ht="14.4" x14ac:dyDescent="0.3">
      <c r="B23" s="81"/>
      <c r="C23" s="81"/>
      <c r="D23" s="81"/>
      <c r="E23" s="83"/>
      <c r="F23" s="81"/>
      <c r="G23" s="81"/>
      <c r="H23" s="83"/>
      <c r="I23" s="81"/>
      <c r="J23" s="81"/>
      <c r="K23" s="81"/>
    </row>
    <row r="24" spans="2:11" ht="15" thickBot="1" x14ac:dyDescent="0.35"/>
    <row r="25" spans="2:11" ht="24" thickBot="1" x14ac:dyDescent="0.5">
      <c r="B25" s="241" t="s">
        <v>137</v>
      </c>
      <c r="C25" s="242"/>
      <c r="D25" s="242"/>
      <c r="E25" s="242"/>
      <c r="F25" s="242"/>
      <c r="G25" s="242"/>
      <c r="H25" s="242"/>
      <c r="I25" s="242"/>
      <c r="J25" s="242"/>
      <c r="K25" s="243"/>
    </row>
    <row r="26" spans="2:11" ht="15" thickBot="1" x14ac:dyDescent="0.35"/>
    <row r="27" spans="2:11" ht="14.4" x14ac:dyDescent="0.3">
      <c r="B27" s="87" t="s">
        <v>138</v>
      </c>
      <c r="C27" s="88" t="s">
        <v>139</v>
      </c>
      <c r="D27" s="89" t="s">
        <v>51</v>
      </c>
      <c r="E27" s="89" t="s">
        <v>57</v>
      </c>
      <c r="F27" s="89" t="s">
        <v>124</v>
      </c>
      <c r="G27" s="89" t="s">
        <v>67</v>
      </c>
      <c r="H27" s="89" t="s">
        <v>140</v>
      </c>
      <c r="I27" s="90" t="s">
        <v>141</v>
      </c>
    </row>
    <row r="28" spans="2:11" ht="14.4" x14ac:dyDescent="0.3">
      <c r="B28" s="91">
        <v>45</v>
      </c>
      <c r="C28" s="92">
        <v>25</v>
      </c>
      <c r="D28" s="93"/>
      <c r="E28" s="93"/>
      <c r="F28" s="93"/>
      <c r="G28" s="93"/>
      <c r="H28" s="93"/>
      <c r="I28" s="94"/>
    </row>
    <row r="29" spans="2:11" ht="14.4" x14ac:dyDescent="0.3">
      <c r="B29" s="91">
        <v>23</v>
      </c>
      <c r="C29" s="92">
        <v>0</v>
      </c>
      <c r="D29" s="93"/>
      <c r="E29" s="93"/>
      <c r="F29" s="93"/>
      <c r="G29" s="93"/>
      <c r="H29" s="93"/>
      <c r="I29" s="94"/>
    </row>
    <row r="30" spans="2:11" ht="14.4" x14ac:dyDescent="0.3">
      <c r="B30" s="91" t="s">
        <v>142</v>
      </c>
      <c r="C30" s="92">
        <v>-12</v>
      </c>
      <c r="D30" s="93"/>
      <c r="E30" s="93"/>
      <c r="F30" s="93"/>
      <c r="G30" s="93"/>
      <c r="H30" s="93"/>
      <c r="I30" s="94"/>
    </row>
    <row r="31" spans="2:11" ht="14.4" x14ac:dyDescent="0.3">
      <c r="B31" s="91">
        <v>27</v>
      </c>
      <c r="C31" s="92" t="s">
        <v>143</v>
      </c>
      <c r="D31" s="93"/>
      <c r="E31" s="93"/>
      <c r="F31" s="93"/>
      <c r="G31" s="93"/>
      <c r="H31" s="93"/>
      <c r="I31" s="94"/>
    </row>
    <row r="32" spans="2:11" ht="14.4" x14ac:dyDescent="0.3">
      <c r="B32" s="91">
        <v>-20</v>
      </c>
      <c r="C32" s="92">
        <v>22.4</v>
      </c>
      <c r="D32" s="93"/>
      <c r="E32" s="93"/>
      <c r="F32" s="93"/>
      <c r="G32" s="93"/>
      <c r="H32" s="93"/>
      <c r="I32" s="94"/>
    </row>
    <row r="33" spans="2:11" ht="15" thickBot="1" x14ac:dyDescent="0.35">
      <c r="B33" s="95">
        <v>45</v>
      </c>
      <c r="C33" s="96">
        <v>-17</v>
      </c>
      <c r="D33" s="97"/>
      <c r="E33" s="97"/>
      <c r="F33" s="97"/>
      <c r="G33" s="97"/>
      <c r="H33" s="97"/>
      <c r="I33" s="98"/>
    </row>
    <row r="34" spans="2:11" ht="15" thickBot="1" x14ac:dyDescent="0.35"/>
    <row r="35" spans="2:11" ht="24" thickBot="1" x14ac:dyDescent="0.5">
      <c r="B35" s="259" t="s">
        <v>144</v>
      </c>
      <c r="C35" s="260"/>
      <c r="D35" s="260"/>
      <c r="E35" s="260"/>
      <c r="F35" s="260"/>
      <c r="G35" s="260"/>
      <c r="H35" s="260"/>
      <c r="I35" s="260"/>
      <c r="J35" s="260"/>
      <c r="K35" s="261"/>
    </row>
    <row r="36" spans="2:11" ht="14.4" x14ac:dyDescent="0.3"/>
    <row r="37" spans="2:11" ht="14.4" x14ac:dyDescent="0.3">
      <c r="B37" t="s">
        <v>145</v>
      </c>
    </row>
    <row r="38" spans="2:11" ht="14.4" x14ac:dyDescent="0.3">
      <c r="B38" t="s">
        <v>146</v>
      </c>
    </row>
    <row r="39" spans="2:11" ht="15" thickBot="1" x14ac:dyDescent="0.35"/>
    <row r="40" spans="2:11" ht="14.4" x14ac:dyDescent="0.3">
      <c r="B40" s="262" t="s">
        <v>147</v>
      </c>
      <c r="C40" s="263"/>
    </row>
    <row r="41" spans="2:11" ht="15" thickBot="1" x14ac:dyDescent="0.35">
      <c r="B41" s="100">
        <v>356000</v>
      </c>
      <c r="C41" s="101">
        <f>B41*25%</f>
        <v>89000</v>
      </c>
    </row>
    <row r="42" spans="2:11" ht="14.4" x14ac:dyDescent="0.3"/>
    <row r="43" spans="2:11" ht="15" thickBot="1" x14ac:dyDescent="0.35"/>
    <row r="44" spans="2:11" ht="14.4" x14ac:dyDescent="0.3">
      <c r="B44" s="262" t="s">
        <v>148</v>
      </c>
      <c r="C44" s="263"/>
    </row>
    <row r="45" spans="2:11" ht="15" thickBot="1" x14ac:dyDescent="0.35">
      <c r="B45" s="100">
        <v>356000</v>
      </c>
      <c r="C45" s="101">
        <f>B45*25/100</f>
        <v>89000</v>
      </c>
    </row>
    <row r="46" spans="2:11" ht="14.4" x14ac:dyDescent="0.3"/>
    <row r="47" spans="2:11" ht="15" thickBot="1" x14ac:dyDescent="0.35"/>
    <row r="48" spans="2:11" ht="14.4" x14ac:dyDescent="0.3">
      <c r="B48" s="262" t="s">
        <v>149</v>
      </c>
      <c r="C48" s="263"/>
    </row>
    <row r="49" spans="2:11" ht="15" thickBot="1" x14ac:dyDescent="0.35">
      <c r="B49" s="100">
        <v>356000</v>
      </c>
      <c r="C49" s="101">
        <f>B49*0.25</f>
        <v>89000</v>
      </c>
    </row>
    <row r="50" spans="2:11" ht="14.4" x14ac:dyDescent="0.3"/>
    <row r="51" spans="2:11" ht="15" thickBot="1" x14ac:dyDescent="0.35"/>
    <row r="52" spans="2:11" ht="24" thickBot="1" x14ac:dyDescent="0.5">
      <c r="B52" s="241" t="s">
        <v>150</v>
      </c>
      <c r="C52" s="242"/>
      <c r="D52" s="242"/>
      <c r="E52" s="242"/>
      <c r="F52" s="242"/>
      <c r="G52" s="242"/>
      <c r="H52" s="242"/>
      <c r="I52" s="242"/>
      <c r="J52" s="242"/>
      <c r="K52" s="243"/>
    </row>
    <row r="53" spans="2:11" ht="15" thickBot="1" x14ac:dyDescent="0.35"/>
    <row r="54" spans="2:11" ht="15" thickBot="1" x14ac:dyDescent="0.35">
      <c r="B54" s="102" t="s">
        <v>151</v>
      </c>
      <c r="C54" s="103" t="s">
        <v>152</v>
      </c>
      <c r="D54" s="103" t="s">
        <v>152</v>
      </c>
      <c r="E54" s="104" t="s">
        <v>152</v>
      </c>
    </row>
    <row r="55" spans="2:11" ht="14.4" x14ac:dyDescent="0.3">
      <c r="B55" s="105">
        <v>45</v>
      </c>
      <c r="C55" s="106"/>
      <c r="D55" s="106"/>
      <c r="E55" s="107"/>
    </row>
    <row r="56" spans="2:11" ht="14.4" x14ac:dyDescent="0.3">
      <c r="B56" s="108">
        <v>23</v>
      </c>
      <c r="C56" s="93"/>
      <c r="D56" s="93"/>
      <c r="E56" s="94"/>
    </row>
    <row r="57" spans="2:11" ht="14.4" x14ac:dyDescent="0.3">
      <c r="B57" s="108">
        <v>15</v>
      </c>
      <c r="C57" s="93"/>
      <c r="D57" s="93"/>
      <c r="E57" s="94"/>
    </row>
    <row r="58" spans="2:11" ht="14.4" x14ac:dyDescent="0.3">
      <c r="B58" s="108">
        <v>56</v>
      </c>
      <c r="C58" s="93"/>
      <c r="D58" s="93"/>
      <c r="E58" s="94"/>
    </row>
    <row r="59" spans="2:11" ht="14.4" x14ac:dyDescent="0.3">
      <c r="B59" s="108">
        <v>20</v>
      </c>
      <c r="C59" s="93"/>
      <c r="D59" s="93"/>
      <c r="E59" s="94"/>
    </row>
    <row r="60" spans="2:11" ht="15" thickBot="1" x14ac:dyDescent="0.35">
      <c r="B60" s="109">
        <v>45</v>
      </c>
      <c r="C60" s="97"/>
      <c r="D60" s="97"/>
      <c r="E60" s="98"/>
    </row>
    <row r="61" spans="2:11" ht="15" thickBot="1" x14ac:dyDescent="0.35"/>
    <row r="62" spans="2:11" ht="26.4" thickBot="1" x14ac:dyDescent="0.55000000000000004">
      <c r="B62" s="254" t="s">
        <v>153</v>
      </c>
      <c r="C62" s="255"/>
      <c r="D62" s="255"/>
      <c r="E62" s="255"/>
      <c r="F62" s="255"/>
      <c r="G62" s="255"/>
      <c r="H62" s="255"/>
      <c r="I62" s="255"/>
      <c r="J62" s="255"/>
      <c r="K62" s="256"/>
    </row>
    <row r="63" spans="2:11" ht="14.4" x14ac:dyDescent="0.3"/>
    <row r="64" spans="2:11" ht="14.4" x14ac:dyDescent="0.3">
      <c r="B64" s="251" t="s">
        <v>154</v>
      </c>
      <c r="C64" s="251"/>
      <c r="D64" s="251"/>
      <c r="E64" s="251"/>
      <c r="F64" s="251"/>
      <c r="G64" s="251"/>
      <c r="H64" s="251"/>
      <c r="I64" s="251"/>
      <c r="J64" s="251"/>
      <c r="K64" s="251"/>
    </row>
    <row r="65" spans="2:11" ht="14.4" x14ac:dyDescent="0.3">
      <c r="B65" s="251"/>
      <c r="C65" s="251"/>
      <c r="D65" s="251"/>
      <c r="E65" s="251"/>
      <c r="F65" s="251"/>
      <c r="G65" s="251"/>
      <c r="H65" s="251"/>
      <c r="I65" s="251"/>
      <c r="J65" s="251"/>
      <c r="K65" s="251"/>
    </row>
    <row r="66" spans="2:11" ht="14.4" x14ac:dyDescent="0.3">
      <c r="B66" s="251" t="s">
        <v>155</v>
      </c>
      <c r="C66" s="251"/>
      <c r="D66" s="251"/>
      <c r="E66" s="251"/>
      <c r="F66" s="251"/>
      <c r="G66" s="251"/>
      <c r="H66" s="251"/>
      <c r="I66" s="251"/>
      <c r="J66" s="251"/>
      <c r="K66" s="251"/>
    </row>
    <row r="67" spans="2:11" ht="14.4" x14ac:dyDescent="0.3">
      <c r="B67" s="251" t="s">
        <v>156</v>
      </c>
      <c r="C67" s="251"/>
      <c r="D67" s="251"/>
      <c r="E67" s="251"/>
      <c r="F67" s="251"/>
      <c r="G67" s="251"/>
      <c r="H67" s="251"/>
      <c r="I67" s="251"/>
      <c r="J67" s="251"/>
      <c r="K67" s="251"/>
    </row>
    <row r="68" spans="2:11" ht="15" thickBot="1" x14ac:dyDescent="0.35">
      <c r="B68" s="110"/>
      <c r="C68" s="110"/>
      <c r="D68" s="110"/>
      <c r="E68" s="110"/>
      <c r="F68" s="110"/>
      <c r="G68" s="110"/>
      <c r="H68" s="110"/>
      <c r="I68" s="110"/>
      <c r="J68" s="110"/>
      <c r="K68" s="110"/>
    </row>
    <row r="69" spans="2:11" ht="28.8" x14ac:dyDescent="0.3">
      <c r="B69" s="111" t="s">
        <v>157</v>
      </c>
      <c r="C69" s="257" t="s">
        <v>158</v>
      </c>
      <c r="D69" s="258"/>
      <c r="E69" s="110"/>
      <c r="F69" s="110"/>
      <c r="G69" s="110"/>
      <c r="H69" s="110"/>
      <c r="I69" s="110"/>
      <c r="J69" s="110"/>
      <c r="K69" s="110"/>
    </row>
    <row r="70" spans="2:11" ht="14.4" x14ac:dyDescent="0.3">
      <c r="B70" s="112" t="s">
        <v>159</v>
      </c>
      <c r="C70" s="247" t="s">
        <v>160</v>
      </c>
      <c r="D70" s="248"/>
      <c r="E70" s="110"/>
      <c r="F70" s="110"/>
      <c r="G70" s="110"/>
      <c r="H70" s="110"/>
      <c r="I70" s="110"/>
      <c r="J70" s="110"/>
      <c r="K70" s="110"/>
    </row>
    <row r="71" spans="2:11" ht="14.4" x14ac:dyDescent="0.3">
      <c r="B71" s="112" t="s">
        <v>161</v>
      </c>
      <c r="C71" s="247" t="s">
        <v>162</v>
      </c>
      <c r="D71" s="248"/>
      <c r="E71" s="110"/>
      <c r="F71" s="110"/>
      <c r="G71" s="110"/>
      <c r="H71" s="110"/>
      <c r="I71" s="110"/>
      <c r="J71" s="110"/>
      <c r="K71" s="110"/>
    </row>
    <row r="72" spans="2:11" ht="14.4" x14ac:dyDescent="0.3">
      <c r="B72" s="112" t="s">
        <v>163</v>
      </c>
      <c r="C72" s="247" t="s">
        <v>164</v>
      </c>
      <c r="D72" s="248"/>
      <c r="E72" s="110"/>
      <c r="F72" s="110"/>
      <c r="G72" s="110"/>
      <c r="H72" s="110"/>
      <c r="I72" s="110"/>
      <c r="J72" s="110"/>
      <c r="K72" s="110"/>
    </row>
    <row r="73" spans="2:11" ht="15" thickBot="1" x14ac:dyDescent="0.35">
      <c r="B73" s="113" t="s">
        <v>165</v>
      </c>
      <c r="C73" s="249" t="s">
        <v>166</v>
      </c>
      <c r="D73" s="250"/>
      <c r="E73" s="110"/>
      <c r="F73" s="110"/>
      <c r="G73" s="110"/>
      <c r="H73" s="110"/>
      <c r="I73" s="110"/>
      <c r="J73" s="110"/>
      <c r="K73" s="110"/>
    </row>
    <row r="74" spans="2:11" ht="14.4" x14ac:dyDescent="0.3">
      <c r="B74" s="110"/>
      <c r="C74" s="110"/>
      <c r="D74" s="110"/>
      <c r="E74" s="110"/>
      <c r="F74" s="110"/>
      <c r="G74" s="110"/>
      <c r="H74" s="110"/>
      <c r="I74" s="110"/>
      <c r="J74" s="110"/>
      <c r="K74" s="110"/>
    </row>
    <row r="75" spans="2:11" ht="14.4" x14ac:dyDescent="0.3">
      <c r="B75" s="251" t="s">
        <v>167</v>
      </c>
      <c r="C75" s="251"/>
      <c r="D75" s="251"/>
      <c r="E75" s="251"/>
      <c r="F75" s="251"/>
      <c r="G75" s="251"/>
      <c r="H75" s="251"/>
      <c r="I75" s="251"/>
      <c r="J75" s="251"/>
      <c r="K75" s="251"/>
    </row>
    <row r="76" spans="2:11" ht="15" thickBot="1" x14ac:dyDescent="0.35">
      <c r="B76" s="110"/>
      <c r="C76" s="110"/>
      <c r="D76" s="110"/>
      <c r="E76" s="110"/>
      <c r="F76" s="110"/>
      <c r="G76" s="110"/>
      <c r="H76" s="110"/>
      <c r="I76" s="110"/>
      <c r="J76" s="110"/>
      <c r="K76" s="110"/>
    </row>
    <row r="77" spans="2:11" ht="14.4" x14ac:dyDescent="0.3">
      <c r="B77" s="114" t="s">
        <v>168</v>
      </c>
      <c r="C77" s="115" t="s">
        <v>48</v>
      </c>
      <c r="D77" s="252" t="s">
        <v>169</v>
      </c>
      <c r="E77" s="252"/>
      <c r="F77" s="252"/>
      <c r="G77" s="252"/>
      <c r="H77" s="253"/>
      <c r="I77" s="110"/>
      <c r="J77" s="110"/>
      <c r="K77" s="110"/>
    </row>
    <row r="78" spans="2:11" ht="31.5" customHeight="1" x14ac:dyDescent="0.3">
      <c r="B78" s="116" t="s">
        <v>170</v>
      </c>
      <c r="C78" s="117">
        <f>6+5*4</f>
        <v>26</v>
      </c>
      <c r="D78" s="237" t="s">
        <v>171</v>
      </c>
      <c r="E78" s="237"/>
      <c r="F78" s="237"/>
      <c r="G78" s="237"/>
      <c r="H78" s="238"/>
      <c r="I78" s="110"/>
      <c r="J78" s="110"/>
      <c r="K78" s="110"/>
    </row>
    <row r="79" spans="2:11" ht="45.75" customHeight="1" x14ac:dyDescent="0.3">
      <c r="B79" s="116" t="s">
        <v>172</v>
      </c>
      <c r="C79" s="117">
        <f>6*4/2</f>
        <v>12</v>
      </c>
      <c r="D79" s="237" t="s">
        <v>173</v>
      </c>
      <c r="E79" s="237"/>
      <c r="F79" s="237"/>
      <c r="G79" s="237"/>
      <c r="H79" s="238"/>
      <c r="I79" s="110"/>
      <c r="J79" s="110"/>
      <c r="K79" s="110"/>
    </row>
    <row r="80" spans="2:11" ht="60" customHeight="1" thickBot="1" x14ac:dyDescent="0.35">
      <c r="B80" s="118" t="s">
        <v>174</v>
      </c>
      <c r="C80" s="119">
        <f>20-5*(10-8)</f>
        <v>10</v>
      </c>
      <c r="D80" s="239" t="s">
        <v>175</v>
      </c>
      <c r="E80" s="239"/>
      <c r="F80" s="239"/>
      <c r="G80" s="239"/>
      <c r="H80" s="240"/>
      <c r="I80" s="110"/>
      <c r="J80" s="110"/>
      <c r="K80" s="110"/>
    </row>
    <row r="81" spans="2:11" ht="15" thickBot="1" x14ac:dyDescent="0.35">
      <c r="B81" s="120"/>
      <c r="C81" s="120"/>
      <c r="D81" s="110"/>
      <c r="E81" s="110"/>
      <c r="F81" s="110"/>
      <c r="G81" s="110"/>
      <c r="H81" s="110"/>
      <c r="I81" s="110"/>
      <c r="J81" s="110"/>
      <c r="K81" s="110"/>
    </row>
    <row r="82" spans="2:11" ht="24" thickBot="1" x14ac:dyDescent="0.5">
      <c r="B82" s="241" t="s">
        <v>176</v>
      </c>
      <c r="C82" s="242"/>
      <c r="D82" s="242"/>
      <c r="E82" s="242"/>
      <c r="F82" s="242"/>
      <c r="G82" s="242"/>
      <c r="H82" s="242"/>
      <c r="I82" s="242"/>
      <c r="J82" s="242"/>
      <c r="K82" s="243"/>
    </row>
    <row r="83" spans="2:11" ht="14.4" x14ac:dyDescent="0.3"/>
    <row r="84" spans="2:11" ht="14.4" x14ac:dyDescent="0.3">
      <c r="B84" t="s">
        <v>177</v>
      </c>
      <c r="K84" s="84"/>
    </row>
    <row r="85" spans="2:11" ht="15" thickBot="1" x14ac:dyDescent="0.35">
      <c r="K85" s="84"/>
    </row>
    <row r="86" spans="2:11" ht="14.4" x14ac:dyDescent="0.3">
      <c r="B86" s="99" t="s">
        <v>178</v>
      </c>
      <c r="C86" s="121" t="s">
        <v>179</v>
      </c>
      <c r="D86" s="121" t="s">
        <v>180</v>
      </c>
      <c r="E86" s="121" t="s">
        <v>181</v>
      </c>
      <c r="F86" s="122" t="s">
        <v>182</v>
      </c>
      <c r="K86" s="84"/>
    </row>
    <row r="87" spans="2:11" ht="15" thickBot="1" x14ac:dyDescent="0.35">
      <c r="B87" s="123" t="s">
        <v>183</v>
      </c>
      <c r="C87" s="124">
        <v>22000</v>
      </c>
      <c r="D87" s="124">
        <v>14000</v>
      </c>
      <c r="E87" s="125">
        <v>3</v>
      </c>
      <c r="F87" s="126"/>
      <c r="K87" s="84"/>
    </row>
    <row r="88" spans="2:11" ht="15" thickBot="1" x14ac:dyDescent="0.35">
      <c r="K88" s="84"/>
    </row>
    <row r="89" spans="2:11" ht="24" thickBot="1" x14ac:dyDescent="0.5">
      <c r="B89" s="241" t="s">
        <v>184</v>
      </c>
      <c r="C89" s="242"/>
      <c r="D89" s="242"/>
      <c r="E89" s="242"/>
      <c r="F89" s="242"/>
      <c r="G89" s="242"/>
      <c r="H89" s="242"/>
      <c r="I89" s="242"/>
      <c r="J89" s="242"/>
      <c r="K89" s="243"/>
    </row>
    <row r="90" spans="2:11" ht="14.4" x14ac:dyDescent="0.3"/>
    <row r="91" spans="2:11" ht="14.4" x14ac:dyDescent="0.3">
      <c r="B91" t="s">
        <v>185</v>
      </c>
      <c r="K91" s="84"/>
    </row>
    <row r="92" spans="2:11" ht="15" thickBot="1" x14ac:dyDescent="0.35">
      <c r="K92" s="84"/>
    </row>
    <row r="93" spans="2:11" ht="18" x14ac:dyDescent="0.35">
      <c r="B93" s="244" t="s">
        <v>186</v>
      </c>
      <c r="C93" s="245"/>
      <c r="D93" s="245"/>
      <c r="E93" s="245"/>
      <c r="F93" s="245"/>
      <c r="G93" s="246"/>
    </row>
    <row r="94" spans="2:11" ht="14.4" x14ac:dyDescent="0.3">
      <c r="B94" s="235" t="s">
        <v>187</v>
      </c>
      <c r="C94" s="236"/>
      <c r="D94" s="127" t="s">
        <v>188</v>
      </c>
      <c r="E94" s="127" t="s">
        <v>189</v>
      </c>
      <c r="F94" s="127" t="s">
        <v>190</v>
      </c>
      <c r="G94" s="128" t="s">
        <v>191</v>
      </c>
    </row>
    <row r="95" spans="2:11" ht="14.4" x14ac:dyDescent="0.3">
      <c r="B95" s="228" t="s">
        <v>192</v>
      </c>
      <c r="C95" s="229"/>
      <c r="D95" s="129">
        <v>3000</v>
      </c>
      <c r="E95" s="129">
        <v>1900</v>
      </c>
      <c r="F95" s="129">
        <v>3000</v>
      </c>
      <c r="G95" s="194"/>
    </row>
    <row r="96" spans="2:11" ht="14.4" x14ac:dyDescent="0.3">
      <c r="B96" s="228" t="s">
        <v>193</v>
      </c>
      <c r="C96" s="229"/>
      <c r="D96" s="129">
        <v>5000</v>
      </c>
      <c r="E96" s="129">
        <v>3450</v>
      </c>
      <c r="F96" s="129">
        <v>4000</v>
      </c>
      <c r="G96" s="194"/>
    </row>
    <row r="97" spans="2:7" ht="14.4" x14ac:dyDescent="0.3">
      <c r="B97" s="228" t="s">
        <v>194</v>
      </c>
      <c r="C97" s="229"/>
      <c r="D97" s="129">
        <v>6700</v>
      </c>
      <c r="E97" s="129">
        <v>6580</v>
      </c>
      <c r="F97" s="129">
        <v>3450</v>
      </c>
      <c r="G97" s="194"/>
    </row>
    <row r="98" spans="2:7" ht="14.4" x14ac:dyDescent="0.3">
      <c r="B98" s="228" t="s">
        <v>195</v>
      </c>
      <c r="C98" s="229"/>
      <c r="D98" s="129">
        <v>1200</v>
      </c>
      <c r="E98" s="129">
        <v>2500</v>
      </c>
      <c r="F98" s="129">
        <v>6500</v>
      </c>
      <c r="G98" s="194"/>
    </row>
    <row r="99" spans="2:7" ht="14.4" x14ac:dyDescent="0.3">
      <c r="B99" s="228" t="s">
        <v>196</v>
      </c>
      <c r="C99" s="229"/>
      <c r="D99" s="129">
        <v>3540</v>
      </c>
      <c r="E99" s="129">
        <v>1550</v>
      </c>
      <c r="F99" s="129">
        <v>4850</v>
      </c>
      <c r="G99" s="194"/>
    </row>
    <row r="100" spans="2:7" ht="14.4" x14ac:dyDescent="0.3">
      <c r="B100" s="228" t="s">
        <v>197</v>
      </c>
      <c r="C100" s="229"/>
      <c r="D100" s="129">
        <v>4800</v>
      </c>
      <c r="E100" s="129">
        <v>3550</v>
      </c>
      <c r="F100" s="129">
        <v>3575</v>
      </c>
      <c r="G100" s="194"/>
    </row>
    <row r="101" spans="2:7" ht="14.4" x14ac:dyDescent="0.3">
      <c r="B101" s="228" t="s">
        <v>198</v>
      </c>
      <c r="C101" s="229"/>
      <c r="D101" s="129">
        <v>3250</v>
      </c>
      <c r="E101" s="129">
        <v>4225</v>
      </c>
      <c r="F101" s="129">
        <v>6550</v>
      </c>
      <c r="G101" s="194"/>
    </row>
    <row r="102" spans="2:7" ht="14.4" x14ac:dyDescent="0.3">
      <c r="B102" s="228" t="s">
        <v>199</v>
      </c>
      <c r="C102" s="229"/>
      <c r="D102" s="129">
        <v>5320</v>
      </c>
      <c r="E102" s="129">
        <v>5000</v>
      </c>
      <c r="F102" s="129">
        <v>2552</v>
      </c>
      <c r="G102" s="194"/>
    </row>
    <row r="103" spans="2:7" ht="15" thickBot="1" x14ac:dyDescent="0.35">
      <c r="B103" s="230" t="s">
        <v>200</v>
      </c>
      <c r="C103" s="231"/>
      <c r="D103" s="130">
        <v>4375</v>
      </c>
      <c r="E103" s="130">
        <v>3850</v>
      </c>
      <c r="F103" s="130">
        <v>3750</v>
      </c>
      <c r="G103" s="195"/>
    </row>
    <row r="104" spans="2:7" ht="15" thickBot="1" x14ac:dyDescent="0.35">
      <c r="B104" s="232" t="s">
        <v>201</v>
      </c>
      <c r="C104" s="233"/>
      <c r="D104" s="233"/>
      <c r="E104" s="233"/>
      <c r="F104" s="234"/>
      <c r="G104" s="196"/>
    </row>
    <row r="105" spans="2:7" ht="14.4" x14ac:dyDescent="0.3"/>
    <row r="106" spans="2:7" ht="14.4" x14ac:dyDescent="0.3"/>
    <row r="107" spans="2:7" ht="14.4" x14ac:dyDescent="0.3"/>
    <row r="108" spans="2:7" ht="14.4" x14ac:dyDescent="0.3"/>
    <row r="109" spans="2:7" ht="14.4" x14ac:dyDescent="0.3"/>
    <row r="110" spans="2:7" ht="14.4" x14ac:dyDescent="0.3"/>
    <row r="111" spans="2:7" ht="14.4" x14ac:dyDescent="0.3"/>
    <row r="112" spans="2:7" ht="14.4" x14ac:dyDescent="0.3"/>
    <row r="113" ht="14.4" x14ac:dyDescent="0.3"/>
    <row r="114" ht="14.4" x14ac:dyDescent="0.3"/>
    <row r="115" ht="14.4" x14ac:dyDescent="0.3"/>
    <row r="116" ht="14.4" x14ac:dyDescent="0.3"/>
    <row r="117" ht="14.4" x14ac:dyDescent="0.3"/>
    <row r="118" ht="14.4" customHeight="1" x14ac:dyDescent="0.3"/>
    <row r="119" ht="14.4" customHeight="1" x14ac:dyDescent="0.3"/>
    <row r="120" ht="14.4" customHeight="1" x14ac:dyDescent="0.3"/>
    <row r="121" ht="14.4" customHeight="1" x14ac:dyDescent="0.3"/>
    <row r="122" ht="14.4" customHeight="1" x14ac:dyDescent="0.3"/>
    <row r="123" ht="14.4" customHeight="1" x14ac:dyDescent="0.3"/>
    <row r="124" ht="14.4" customHeight="1" x14ac:dyDescent="0.3"/>
    <row r="125" ht="14.4" customHeight="1" x14ac:dyDescent="0.3"/>
  </sheetData>
  <mergeCells count="41">
    <mergeCell ref="B48:C48"/>
    <mergeCell ref="B4:K4"/>
    <mergeCell ref="B6:K6"/>
    <mergeCell ref="B8:K8"/>
    <mergeCell ref="B10:C10"/>
    <mergeCell ref="E10:F10"/>
    <mergeCell ref="H10:I10"/>
    <mergeCell ref="B18:K18"/>
    <mergeCell ref="B25:K25"/>
    <mergeCell ref="B35:K35"/>
    <mergeCell ref="B40:C40"/>
    <mergeCell ref="B44:C44"/>
    <mergeCell ref="D77:H77"/>
    <mergeCell ref="B52:K52"/>
    <mergeCell ref="B62:K62"/>
    <mergeCell ref="B64:K65"/>
    <mergeCell ref="B66:K66"/>
    <mergeCell ref="B67:K67"/>
    <mergeCell ref="C69:D69"/>
    <mergeCell ref="C70:D70"/>
    <mergeCell ref="C71:D71"/>
    <mergeCell ref="C72:D72"/>
    <mergeCell ref="C73:D73"/>
    <mergeCell ref="B75:K75"/>
    <mergeCell ref="B99:C99"/>
    <mergeCell ref="D78:H78"/>
    <mergeCell ref="D79:H79"/>
    <mergeCell ref="D80:H80"/>
    <mergeCell ref="B82:K82"/>
    <mergeCell ref="B89:K89"/>
    <mergeCell ref="B93:G93"/>
    <mergeCell ref="B94:C94"/>
    <mergeCell ref="B95:C95"/>
    <mergeCell ref="B96:C96"/>
    <mergeCell ref="B97:C97"/>
    <mergeCell ref="B98:C98"/>
    <mergeCell ref="B100:C100"/>
    <mergeCell ref="B101:C101"/>
    <mergeCell ref="B102:C102"/>
    <mergeCell ref="B103:C103"/>
    <mergeCell ref="B104:F104"/>
  </mergeCells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107AC-5274-4429-8A82-ABC4D9B8E7FC}">
  <dimension ref="A1:P21"/>
  <sheetViews>
    <sheetView showGridLines="0" workbookViewId="0">
      <selection activeCell="K17" sqref="K17"/>
    </sheetView>
  </sheetViews>
  <sheetFormatPr baseColWidth="10" defaultColWidth="0" defaultRowHeight="14.4" customHeight="1" zeroHeight="1" x14ac:dyDescent="0.3"/>
  <cols>
    <col min="1" max="16" width="11.44140625" customWidth="1"/>
    <col min="17" max="16384" width="11.44140625" hidden="1"/>
  </cols>
  <sheetData>
    <row r="1" x14ac:dyDescent="0.3"/>
    <row r="2" x14ac:dyDescent="0.3"/>
    <row r="3" x14ac:dyDescent="0.3"/>
    <row r="4" x14ac:dyDescent="0.3"/>
    <row r="5" x14ac:dyDescent="0.3"/>
    <row r="6" x14ac:dyDescent="0.3"/>
    <row r="7" x14ac:dyDescent="0.3"/>
    <row r="8" x14ac:dyDescent="0.3"/>
    <row r="9" x14ac:dyDescent="0.3"/>
    <row r="10" x14ac:dyDescent="0.3"/>
    <row r="11" x14ac:dyDescent="0.3"/>
    <row r="12" x14ac:dyDescent="0.3"/>
    <row r="13" x14ac:dyDescent="0.3"/>
    <row r="14" x14ac:dyDescent="0.3"/>
    <row r="15" x14ac:dyDescent="0.3"/>
    <row r="16" x14ac:dyDescent="0.3"/>
    <row r="17" x14ac:dyDescent="0.3"/>
    <row r="18" x14ac:dyDescent="0.3"/>
    <row r="19" x14ac:dyDescent="0.3"/>
    <row r="20" x14ac:dyDescent="0.3"/>
    <row r="21" x14ac:dyDescent="0.3"/>
  </sheetData>
  <pageMargins left="0.7" right="0.7" top="0.75" bottom="0.75" header="0.3" footer="0.3"/>
  <pageSetup orientation="portrait" horizontalDpi="4294967293" verticalDpi="0" r:id="rId1"/>
  <drawing r:id="rId2"/>
  <legacyDrawing r:id="rId3"/>
  <oleObjects>
    <mc:AlternateContent xmlns:mc="http://schemas.openxmlformats.org/markup-compatibility/2006">
      <mc:Choice Requires="x14">
        <oleObject progId="Objeto empaquetador del shell" dvAspect="DVASPECT_ICON" shapeId="12289" r:id="rId4">
          <objectPr defaultSize="0" autoPict="0" r:id="rId5">
            <anchor moveWithCells="1">
              <from>
                <xdr:col>0</xdr:col>
                <xdr:colOff>518160</xdr:colOff>
                <xdr:row>2</xdr:row>
                <xdr:rowOff>114300</xdr:rowOff>
              </from>
              <to>
                <xdr:col>3</xdr:col>
                <xdr:colOff>144780</xdr:colOff>
                <xdr:row>10</xdr:row>
                <xdr:rowOff>137160</xdr:rowOff>
              </to>
            </anchor>
          </objectPr>
        </oleObject>
      </mc:Choice>
      <mc:Fallback>
        <oleObject progId="Objeto empaquetador del shell" dvAspect="DVASPECT_ICON" shapeId="12289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AFE3C-31BB-436E-A803-0A42EB9FEEA4}">
  <sheetPr>
    <tabColor rgb="FF0070C0"/>
    <pageSetUpPr fitToPage="1"/>
  </sheetPr>
  <dimension ref="A1:N45"/>
  <sheetViews>
    <sheetView showGridLines="0" workbookViewId="0">
      <selection activeCell="F18" sqref="F18"/>
    </sheetView>
  </sheetViews>
  <sheetFormatPr baseColWidth="10" defaultColWidth="11.44140625" defaultRowHeight="13.2" x14ac:dyDescent="0.25"/>
  <cols>
    <col min="1" max="1" width="11.44140625" style="131" customWidth="1"/>
    <col min="2" max="2" width="15.44140625" style="131" customWidth="1"/>
    <col min="3" max="3" width="13.6640625" style="131" customWidth="1"/>
    <col min="4" max="4" width="15.88671875" style="131" customWidth="1"/>
    <col min="5" max="5" width="8.109375" style="131" customWidth="1"/>
    <col min="6" max="6" width="15.44140625" style="131" customWidth="1"/>
    <col min="7" max="7" width="15" style="131" customWidth="1"/>
    <col min="8" max="8" width="15.88671875" style="131" customWidth="1"/>
    <col min="9" max="9" width="11.44140625" style="131"/>
    <col min="10" max="10" width="15.33203125" style="131" customWidth="1"/>
    <col min="11" max="11" width="15.6640625" style="131" customWidth="1"/>
    <col min="12" max="12" width="16.109375" style="131" customWidth="1"/>
    <col min="13" max="13" width="11.88671875" style="131" customWidth="1"/>
    <col min="14" max="14" width="21.33203125" style="131" customWidth="1"/>
    <col min="15" max="16384" width="11.44140625" style="131"/>
  </cols>
  <sheetData>
    <row r="1" spans="1:10" ht="37.5" customHeight="1" x14ac:dyDescent="0.25">
      <c r="A1" s="270" t="s">
        <v>202</v>
      </c>
      <c r="B1" s="270"/>
      <c r="C1" s="270"/>
      <c r="D1" s="270"/>
      <c r="E1" s="270"/>
      <c r="F1" s="270"/>
      <c r="G1" s="270"/>
      <c r="H1" s="270"/>
    </row>
    <row r="2" spans="1:10" ht="13.8" thickBot="1" x14ac:dyDescent="0.3">
      <c r="A2" s="132"/>
      <c r="B2" s="132"/>
      <c r="C2" s="132"/>
      <c r="D2" s="132"/>
      <c r="E2" s="132"/>
      <c r="F2" s="132"/>
      <c r="G2" s="132"/>
      <c r="H2" s="132"/>
    </row>
    <row r="3" spans="1:10" ht="13.8" thickBot="1" x14ac:dyDescent="0.3">
      <c r="F3" s="133" t="s">
        <v>203</v>
      </c>
    </row>
    <row r="4" spans="1:10" ht="16.2" thickBot="1" x14ac:dyDescent="0.35">
      <c r="B4" s="133" t="s">
        <v>204</v>
      </c>
      <c r="C4" s="133" t="s">
        <v>205</v>
      </c>
      <c r="D4" s="133" t="s">
        <v>206</v>
      </c>
      <c r="F4" s="134">
        <v>2600000</v>
      </c>
      <c r="G4" s="135" t="s">
        <v>50</v>
      </c>
      <c r="H4" s="136" t="s">
        <v>207</v>
      </c>
    </row>
    <row r="5" spans="1:10" ht="14.4" x14ac:dyDescent="0.3">
      <c r="B5" s="137">
        <v>6274230</v>
      </c>
      <c r="C5" s="137">
        <v>62742300</v>
      </c>
      <c r="D5" s="137">
        <v>62742300</v>
      </c>
      <c r="G5" s="134">
        <v>903526</v>
      </c>
      <c r="H5" s="138"/>
      <c r="J5" s="139"/>
    </row>
    <row r="6" spans="1:10" ht="15" thickBot="1" x14ac:dyDescent="0.35">
      <c r="B6" s="140">
        <v>217889</v>
      </c>
      <c r="C6" s="140">
        <v>2178890</v>
      </c>
      <c r="D6" s="140">
        <v>2178890</v>
      </c>
      <c r="G6" s="134">
        <v>1300000</v>
      </c>
      <c r="H6" s="141"/>
      <c r="J6" s="139"/>
    </row>
    <row r="7" spans="1:10" ht="15" thickBot="1" x14ac:dyDescent="0.35">
      <c r="A7" s="142" t="s">
        <v>208</v>
      </c>
      <c r="B7" s="200"/>
      <c r="C7" s="200"/>
      <c r="D7" s="200"/>
      <c r="G7" s="134">
        <v>1350000</v>
      </c>
      <c r="H7" s="141"/>
      <c r="J7" s="139"/>
    </row>
    <row r="8" spans="1:10" ht="15" thickBot="1" x14ac:dyDescent="0.35">
      <c r="G8" s="134">
        <v>980000</v>
      </c>
      <c r="H8" s="141"/>
      <c r="J8" s="139"/>
    </row>
    <row r="9" spans="1:10" ht="14.4" x14ac:dyDescent="0.3">
      <c r="B9" s="143" t="s">
        <v>203</v>
      </c>
      <c r="C9" s="143" t="s">
        <v>205</v>
      </c>
      <c r="D9" s="143" t="s">
        <v>206</v>
      </c>
      <c r="G9" s="134">
        <v>903526</v>
      </c>
      <c r="H9" s="141"/>
      <c r="J9" s="139"/>
    </row>
    <row r="10" spans="1:10" ht="14.4" x14ac:dyDescent="0.3">
      <c r="B10" s="144">
        <v>539390</v>
      </c>
      <c r="C10" s="144">
        <v>794283</v>
      </c>
      <c r="D10" s="144">
        <v>6784526</v>
      </c>
      <c r="G10" s="134">
        <v>1300000</v>
      </c>
      <c r="H10" s="141"/>
      <c r="J10" s="139"/>
    </row>
    <row r="11" spans="1:10" ht="15" thickBot="1" x14ac:dyDescent="0.35">
      <c r="B11" s="145">
        <v>254893</v>
      </c>
      <c r="C11" s="145">
        <v>254893</v>
      </c>
      <c r="D11" s="145">
        <v>3</v>
      </c>
      <c r="G11" s="134">
        <v>1350000</v>
      </c>
      <c r="H11" s="141"/>
      <c r="J11" s="139"/>
    </row>
    <row r="12" spans="1:10" ht="15" thickBot="1" x14ac:dyDescent="0.35">
      <c r="A12" s="146" t="s">
        <v>208</v>
      </c>
      <c r="B12" s="201"/>
      <c r="C12" s="202"/>
      <c r="D12" s="202"/>
      <c r="G12" s="134">
        <v>980000</v>
      </c>
      <c r="H12" s="141"/>
      <c r="J12" s="139"/>
    </row>
    <row r="13" spans="1:10" ht="15" thickBot="1" x14ac:dyDescent="0.35">
      <c r="G13" s="134">
        <v>903526</v>
      </c>
      <c r="H13" s="141"/>
      <c r="J13" s="139"/>
    </row>
    <row r="14" spans="1:10" ht="15" thickBot="1" x14ac:dyDescent="0.35">
      <c r="B14" s="133" t="s">
        <v>203</v>
      </c>
      <c r="C14" s="133" t="s">
        <v>205</v>
      </c>
      <c r="D14" s="133" t="s">
        <v>206</v>
      </c>
      <c r="G14" s="134">
        <v>980000</v>
      </c>
      <c r="H14" s="147"/>
      <c r="J14" s="139"/>
    </row>
    <row r="15" spans="1:10" ht="13.8" thickBot="1" x14ac:dyDescent="0.3">
      <c r="B15" s="148">
        <v>785369</v>
      </c>
      <c r="C15" s="148">
        <v>785369</v>
      </c>
      <c r="D15" s="148">
        <v>785369</v>
      </c>
      <c r="G15" s="149" t="s">
        <v>208</v>
      </c>
      <c r="H15" s="149"/>
    </row>
    <row r="16" spans="1:10" ht="13.8" thickBot="1" x14ac:dyDescent="0.3">
      <c r="B16" s="145">
        <v>34500</v>
      </c>
      <c r="C16" s="145">
        <v>34500</v>
      </c>
      <c r="D16" s="151">
        <v>0</v>
      </c>
    </row>
    <row r="17" spans="1:14" ht="13.8" thickBot="1" x14ac:dyDescent="0.3">
      <c r="A17" s="152" t="s">
        <v>208</v>
      </c>
      <c r="B17" s="203"/>
      <c r="C17" s="203"/>
      <c r="D17" s="203"/>
    </row>
    <row r="18" spans="1:14" ht="14.4" thickTop="1" thickBot="1" x14ac:dyDescent="0.3">
      <c r="K18" s="153" t="s">
        <v>209</v>
      </c>
      <c r="L18" s="154"/>
      <c r="M18" s="271"/>
      <c r="N18" s="271"/>
    </row>
    <row r="19" spans="1:14" ht="13.8" thickTop="1" x14ac:dyDescent="0.25">
      <c r="K19" s="155" t="s">
        <v>210</v>
      </c>
      <c r="L19" s="155" t="s">
        <v>211</v>
      </c>
      <c r="M19" s="156" t="s">
        <v>212</v>
      </c>
      <c r="N19" s="155" t="s">
        <v>213</v>
      </c>
    </row>
    <row r="20" spans="1:14" ht="13.8" thickBot="1" x14ac:dyDescent="0.3">
      <c r="K20" s="157"/>
      <c r="L20" s="157"/>
      <c r="M20" s="157"/>
      <c r="N20" s="158"/>
    </row>
    <row r="21" spans="1:14" customFormat="1" ht="15.6" thickTop="1" thickBot="1" x14ac:dyDescent="0.35">
      <c r="J21" s="159" t="s">
        <v>214</v>
      </c>
      <c r="K21" s="160"/>
      <c r="L21" s="160"/>
      <c r="M21" s="160"/>
      <c r="N21" s="161"/>
    </row>
    <row r="22" spans="1:14" customFormat="1" ht="15.6" thickTop="1" thickBot="1" x14ac:dyDescent="0.35"/>
    <row r="23" spans="1:14" ht="13.8" thickBot="1" x14ac:dyDescent="0.3">
      <c r="B23" s="272" t="s">
        <v>206</v>
      </c>
      <c r="C23" s="273"/>
      <c r="D23" s="274"/>
      <c r="F23" s="272" t="s">
        <v>215</v>
      </c>
      <c r="G23" s="273"/>
      <c r="H23" s="274"/>
    </row>
    <row r="24" spans="1:14" ht="13.8" thickBot="1" x14ac:dyDescent="0.3">
      <c r="B24" s="162" t="s">
        <v>216</v>
      </c>
      <c r="C24" s="163" t="s">
        <v>217</v>
      </c>
      <c r="D24" s="164" t="s">
        <v>218</v>
      </c>
      <c r="F24" s="165" t="s">
        <v>219</v>
      </c>
      <c r="G24" s="165" t="s">
        <v>220</v>
      </c>
      <c r="H24" s="136" t="s">
        <v>207</v>
      </c>
    </row>
    <row r="25" spans="1:14" ht="15" thickBot="1" x14ac:dyDescent="0.35">
      <c r="B25" s="166">
        <v>4000000</v>
      </c>
      <c r="C25" s="167">
        <v>10</v>
      </c>
      <c r="D25" s="197"/>
      <c r="G25" s="168">
        <v>12</v>
      </c>
      <c r="H25" s="169"/>
    </row>
    <row r="26" spans="1:14" ht="15" thickBot="1" x14ac:dyDescent="0.35">
      <c r="C26" s="167">
        <v>15</v>
      </c>
      <c r="D26" s="197"/>
      <c r="G26" s="167">
        <v>24</v>
      </c>
      <c r="H26" s="141"/>
    </row>
    <row r="27" spans="1:14" ht="14.4" x14ac:dyDescent="0.3">
      <c r="C27" s="167">
        <v>20</v>
      </c>
      <c r="D27" s="197"/>
      <c r="G27" s="168">
        <v>36</v>
      </c>
      <c r="H27" s="141"/>
    </row>
    <row r="28" spans="1:14" ht="15" thickBot="1" x14ac:dyDescent="0.35">
      <c r="C28" s="167">
        <v>25</v>
      </c>
      <c r="D28" s="197"/>
      <c r="G28" s="167">
        <v>48</v>
      </c>
      <c r="H28" s="141"/>
    </row>
    <row r="29" spans="1:14" ht="14.4" x14ac:dyDescent="0.3">
      <c r="C29" s="167">
        <v>30</v>
      </c>
      <c r="D29" s="197"/>
      <c r="F29" s="198">
        <v>5</v>
      </c>
      <c r="G29" s="168">
        <v>60</v>
      </c>
      <c r="H29" s="141"/>
    </row>
    <row r="30" spans="1:14" ht="15" thickBot="1" x14ac:dyDescent="0.35">
      <c r="C30" s="167">
        <v>35</v>
      </c>
      <c r="D30" s="197"/>
      <c r="G30" s="167">
        <v>72</v>
      </c>
      <c r="H30" s="141"/>
    </row>
    <row r="31" spans="1:14" ht="14.4" x14ac:dyDescent="0.3">
      <c r="C31" s="167">
        <v>40</v>
      </c>
      <c r="D31" s="197"/>
      <c r="G31" s="168">
        <v>84</v>
      </c>
      <c r="H31" s="141"/>
    </row>
    <row r="32" spans="1:14" ht="15" thickBot="1" x14ac:dyDescent="0.35">
      <c r="C32" s="167">
        <v>45</v>
      </c>
      <c r="D32" s="197"/>
      <c r="G32" s="167">
        <v>96</v>
      </c>
      <c r="H32" s="147"/>
    </row>
    <row r="33" spans="2:8" ht="13.8" thickBot="1" x14ac:dyDescent="0.3">
      <c r="C33" s="171" t="s">
        <v>208</v>
      </c>
      <c r="D33" s="171"/>
      <c r="G33" s="149" t="s">
        <v>208</v>
      </c>
      <c r="H33" s="150"/>
    </row>
    <row r="34" spans="2:8" customFormat="1" ht="14.4" x14ac:dyDescent="0.3"/>
    <row r="35" spans="2:8" customFormat="1" ht="14.4" x14ac:dyDescent="0.3"/>
    <row r="36" spans="2:8" ht="13.8" thickBot="1" x14ac:dyDescent="0.3"/>
    <row r="37" spans="2:8" ht="13.8" thickBot="1" x14ac:dyDescent="0.3">
      <c r="B37" s="165" t="s">
        <v>219</v>
      </c>
      <c r="C37" s="165" t="s">
        <v>220</v>
      </c>
      <c r="D37" s="136" t="s">
        <v>207</v>
      </c>
      <c r="F37" s="165" t="s">
        <v>221</v>
      </c>
      <c r="G37" s="165" t="s">
        <v>222</v>
      </c>
      <c r="H37" s="136" t="s">
        <v>207</v>
      </c>
    </row>
    <row r="38" spans="2:8" x14ac:dyDescent="0.25">
      <c r="B38" s="168">
        <v>0.1</v>
      </c>
      <c r="D38" s="199"/>
      <c r="F38" s="138">
        <v>25</v>
      </c>
      <c r="H38" s="138"/>
    </row>
    <row r="39" spans="2:8" x14ac:dyDescent="0.25">
      <c r="B39" s="167">
        <v>0.6</v>
      </c>
      <c r="D39" s="141"/>
      <c r="F39" s="141">
        <v>30</v>
      </c>
      <c r="H39" s="141"/>
    </row>
    <row r="40" spans="2:8" ht="13.8" thickBot="1" x14ac:dyDescent="0.3">
      <c r="B40" s="167">
        <v>1.1000000000000001</v>
      </c>
      <c r="C40" s="170" t="s">
        <v>223</v>
      </c>
      <c r="D40" s="141"/>
      <c r="F40" s="141">
        <v>36</v>
      </c>
      <c r="H40" s="141"/>
    </row>
    <row r="41" spans="2:8" ht="13.8" thickBot="1" x14ac:dyDescent="0.3">
      <c r="B41" s="167">
        <v>1.6</v>
      </c>
      <c r="D41" s="141"/>
      <c r="F41" s="141">
        <v>40</v>
      </c>
      <c r="G41" s="172">
        <v>3</v>
      </c>
      <c r="H41" s="141"/>
    </row>
    <row r="42" spans="2:8" x14ac:dyDescent="0.25">
      <c r="B42" s="167">
        <v>2.1</v>
      </c>
      <c r="D42" s="141"/>
      <c r="F42" s="141">
        <v>48</v>
      </c>
      <c r="H42" s="141"/>
    </row>
    <row r="43" spans="2:8" ht="13.8" thickBot="1" x14ac:dyDescent="0.3">
      <c r="B43" s="167">
        <v>2.6</v>
      </c>
      <c r="D43" s="141"/>
      <c r="F43" s="147">
        <v>54</v>
      </c>
      <c r="H43" s="141"/>
    </row>
    <row r="44" spans="2:8" ht="13.8" thickBot="1" x14ac:dyDescent="0.3">
      <c r="B44" s="173">
        <v>3.1</v>
      </c>
      <c r="D44" s="147"/>
      <c r="F44" s="174">
        <v>72</v>
      </c>
      <c r="H44" s="147"/>
    </row>
    <row r="45" spans="2:8" ht="13.8" thickBot="1" x14ac:dyDescent="0.3">
      <c r="C45" s="149" t="s">
        <v>208</v>
      </c>
      <c r="D45" s="149"/>
      <c r="F45" s="175"/>
      <c r="G45" s="149" t="s">
        <v>208</v>
      </c>
      <c r="H45" s="149"/>
    </row>
  </sheetData>
  <mergeCells count="4">
    <mergeCell ref="A1:H1"/>
    <mergeCell ref="M18:N18"/>
    <mergeCell ref="B23:D23"/>
    <mergeCell ref="F23:H23"/>
  </mergeCells>
  <printOptions horizontalCentered="1" verticalCentered="1"/>
  <pageMargins left="0.27559055118110237" right="0.19685039370078741" top="0.70866141732283472" bottom="0.86614173228346458" header="0" footer="0"/>
  <pageSetup scale="47" orientation="portrait" horizontalDpi="4294967293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Concepto</vt:lpstr>
      <vt:lpstr>Ta_Estudio</vt:lpstr>
      <vt:lpstr>Teoria Formatos</vt:lpstr>
      <vt:lpstr>T1_EJ_FORMATOS</vt:lpstr>
      <vt:lpstr>Introd_Calc</vt:lpstr>
      <vt:lpstr>T2_C Basicos</vt:lpstr>
      <vt:lpstr>Tipos_Ref_Celdas</vt:lpstr>
      <vt:lpstr>T 3_Operaciones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</dc:creator>
  <cp:lastModifiedBy>OSM</cp:lastModifiedBy>
  <dcterms:created xsi:type="dcterms:W3CDTF">2021-02-18T23:37:42Z</dcterms:created>
  <dcterms:modified xsi:type="dcterms:W3CDTF">2026-02-06T23:28:01Z</dcterms:modified>
</cp:coreProperties>
</file>